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I:\Users\Grupe\ORP\ORP Osrednje Celjsko\8_DOGOVOR 2021-2027 in OBMOČNI RAZVOJNI PROGRAM\5A_IZVAJANJE PROJEKTOV\01_Aglomeracija Celje in Šentjur s ČN\7b_Oddano javno naročilo\Popravek RD_23.4.2026\"/>
    </mc:Choice>
  </mc:AlternateContent>
  <xr:revisionPtr revIDLastSave="0" documentId="8_{0378DFC3-F96A-4820-991B-7AAADB4CC115}" xr6:coauthVersionLast="47" xr6:coauthVersionMax="47" xr10:uidLastSave="{00000000-0000-0000-0000-000000000000}"/>
  <bookViews>
    <workbookView xWindow="-135" yWindow="-135" windowWidth="29070" windowHeight="15750" tabRatio="835" activeTab="10" xr2:uid="{00000000-000D-0000-FFFF-FFFF00000000}"/>
  </bookViews>
  <sheets>
    <sheet name="REKAPITULACIJA" sheetId="77" r:id="rId1"/>
    <sheet name="opomba" sheetId="108" r:id="rId2"/>
    <sheet name="ostala dela" sheetId="104" r:id="rId3"/>
    <sheet name="kanal K2.0 od RJ8-RJ21" sheetId="103" r:id="rId4"/>
    <sheet name="kanal K2.0 od RJ1-RJ16" sheetId="109" r:id="rId5"/>
    <sheet name="kanal K2.1" sheetId="110" r:id="rId6"/>
    <sheet name="kanal K3.0" sheetId="111" r:id="rId7"/>
    <sheet name="kanal K4.0 do RJ11" sheetId="112" r:id="rId8"/>
    <sheet name="kanal K4.1" sheetId="113" r:id="rId9"/>
    <sheet name="kanal K4.2" sheetId="114" r:id="rId10"/>
    <sheet name="kanal K4.3" sheetId="115" r:id="rId11"/>
  </sheets>
  <definedNames>
    <definedName name="_xlnm.Print_Area" localSheetId="4">'kanal K2.0 od RJ1-RJ16'!$A$1:$I$68</definedName>
    <definedName name="_xlnm.Print_Area" localSheetId="3">'kanal K2.0 od RJ8-RJ21'!$A$1:$I$88</definedName>
    <definedName name="_xlnm.Print_Area" localSheetId="5">'kanal K2.1'!$A$1:$I$70</definedName>
    <definedName name="_xlnm.Print_Area" localSheetId="6">'kanal K3.0'!$A$1:$I$85</definedName>
    <definedName name="_xlnm.Print_Area" localSheetId="7">'kanal K4.0 do RJ11'!$A$1:$I$85</definedName>
    <definedName name="_xlnm.Print_Area" localSheetId="8">'kanal K4.1'!$A$1:$I$67</definedName>
    <definedName name="_xlnm.Print_Area" localSheetId="9">'kanal K4.2'!$A$1:$I$70</definedName>
    <definedName name="_xlnm.Print_Area" localSheetId="10">'kanal K4.3'!$A$1:$I$68</definedName>
    <definedName name="_xlnm.Print_Area" localSheetId="2">'ostala dela'!$A$1:$I$12</definedName>
    <definedName name="_xlnm.Print_Area" localSheetId="0">REKAPITULACIJA!$A$1:$G$72</definedName>
    <definedName name="_xlnm.Print_Titles" localSheetId="4">'kanal K2.0 od RJ1-RJ16'!$1:$1</definedName>
    <definedName name="_xlnm.Print_Titles" localSheetId="3">'kanal K2.0 od RJ8-RJ21'!$1:$1</definedName>
    <definedName name="_xlnm.Print_Titles" localSheetId="5">'kanal K2.1'!$1:$1</definedName>
    <definedName name="_xlnm.Print_Titles" localSheetId="6">'kanal K3.0'!$1:$1</definedName>
    <definedName name="_xlnm.Print_Titles" localSheetId="7">'kanal K4.0 do RJ11'!$1:$1</definedName>
    <definedName name="_xlnm.Print_Titles" localSheetId="8">'kanal K4.1'!$1:$1</definedName>
    <definedName name="_xlnm.Print_Titles" localSheetId="9">'kanal K4.2'!$1:$1</definedName>
    <definedName name="_xlnm.Print_Titles" localSheetId="10">'kanal K4.3'!$1:$1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109" l="1"/>
  <c r="F68" i="114"/>
  <c r="I34" i="109"/>
  <c r="B60" i="77"/>
  <c r="B65" i="77" s="1"/>
  <c r="B53" i="77"/>
  <c r="B58" i="77" s="1"/>
  <c r="B46" i="77"/>
  <c r="B51" i="77" s="1"/>
  <c r="B39" i="77"/>
  <c r="B44" i="77" s="1"/>
  <c r="B32" i="77"/>
  <c r="B25" i="77"/>
  <c r="B18" i="77"/>
  <c r="F55" i="114"/>
  <c r="H55" i="114" s="1"/>
  <c r="F69" i="112"/>
  <c r="H69" i="112" s="1"/>
  <c r="F70" i="111"/>
  <c r="H70" i="111" s="1"/>
  <c r="F71" i="111"/>
  <c r="H71" i="111" s="1"/>
  <c r="F72" i="103"/>
  <c r="H72" i="103" s="1"/>
  <c r="F58" i="110"/>
  <c r="H58" i="110" s="1"/>
  <c r="F35" i="115"/>
  <c r="H35" i="115" s="1"/>
  <c r="F35" i="114"/>
  <c r="I35" i="114" s="1"/>
  <c r="I36" i="114" s="1"/>
  <c r="F35" i="113"/>
  <c r="I35" i="113" s="1"/>
  <c r="I36" i="113" s="1"/>
  <c r="F47" i="112"/>
  <c r="H47" i="112" s="1"/>
  <c r="F46" i="111"/>
  <c r="H46" i="111" s="1"/>
  <c r="F38" i="110"/>
  <c r="I38" i="110" s="1"/>
  <c r="F35" i="109"/>
  <c r="I35" i="109" s="1"/>
  <c r="F47" i="114"/>
  <c r="H47" i="114" s="1"/>
  <c r="F60" i="112"/>
  <c r="H60" i="112" s="1"/>
  <c r="F59" i="111"/>
  <c r="H59" i="111" s="1"/>
  <c r="F50" i="110"/>
  <c r="H50" i="110" s="1"/>
  <c r="F54" i="115"/>
  <c r="H54" i="115" s="1"/>
  <c r="F53" i="115"/>
  <c r="H53" i="115" s="1"/>
  <c r="F52" i="115"/>
  <c r="I52" i="115" s="1"/>
  <c r="I55" i="115" s="1"/>
  <c r="F56" i="114"/>
  <c r="H56" i="114" s="1"/>
  <c r="F54" i="114"/>
  <c r="H54" i="114" s="1"/>
  <c r="F53" i="114"/>
  <c r="I53" i="114" s="1"/>
  <c r="I57" i="114" s="1"/>
  <c r="F53" i="113"/>
  <c r="H53" i="113" s="1"/>
  <c r="F52" i="113"/>
  <c r="H52" i="113" s="1"/>
  <c r="F51" i="113"/>
  <c r="I51" i="113" s="1"/>
  <c r="I54" i="113" s="1"/>
  <c r="F70" i="112"/>
  <c r="H70" i="112" s="1"/>
  <c r="F68" i="112"/>
  <c r="H68" i="112" s="1"/>
  <c r="F67" i="112"/>
  <c r="I67" i="112" s="1"/>
  <c r="I71" i="112" s="1"/>
  <c r="F69" i="111"/>
  <c r="H69" i="111" s="1"/>
  <c r="F68" i="111"/>
  <c r="I68" i="111" s="1"/>
  <c r="I72" i="111" s="1"/>
  <c r="F59" i="110"/>
  <c r="H59" i="110" s="1"/>
  <c r="F57" i="110"/>
  <c r="H57" i="110" s="1"/>
  <c r="F56" i="110"/>
  <c r="I56" i="110" s="1"/>
  <c r="I60" i="110" s="1"/>
  <c r="F54" i="109"/>
  <c r="I54" i="109" s="1"/>
  <c r="F53" i="109"/>
  <c r="I53" i="109" s="1"/>
  <c r="F52" i="109"/>
  <c r="I52" i="109" s="1"/>
  <c r="F57" i="103"/>
  <c r="H57" i="103" s="1"/>
  <c r="F73" i="103"/>
  <c r="H73" i="103" s="1"/>
  <c r="F71" i="103"/>
  <c r="H71" i="103" s="1"/>
  <c r="F70" i="103"/>
  <c r="I70" i="103" s="1"/>
  <c r="I74" i="103" s="1"/>
  <c r="F44" i="103"/>
  <c r="H44" i="103" s="1"/>
  <c r="I35" i="115" l="1"/>
  <c r="I36" i="115" s="1"/>
  <c r="I47" i="112"/>
  <c r="H35" i="114"/>
  <c r="H35" i="113"/>
  <c r="I46" i="111"/>
  <c r="H38" i="110"/>
  <c r="I44" i="103"/>
  <c r="F67" i="115" l="1"/>
  <c r="H67" i="115" s="1"/>
  <c r="F66" i="115"/>
  <c r="H66" i="115" s="1"/>
  <c r="F65" i="115"/>
  <c r="H65" i="115" s="1"/>
  <c r="F64" i="115"/>
  <c r="H64" i="115" s="1"/>
  <c r="F63" i="115"/>
  <c r="I63" i="115" s="1"/>
  <c r="I68" i="115" s="1"/>
  <c r="G64" i="77" s="1"/>
  <c r="F62" i="115"/>
  <c r="H62" i="115" s="1"/>
  <c r="F61" i="115"/>
  <c r="H61" i="115" s="1"/>
  <c r="F60" i="115"/>
  <c r="H60" i="115" s="1"/>
  <c r="F59" i="115"/>
  <c r="G63" i="77"/>
  <c r="F50" i="115"/>
  <c r="H50" i="115" s="1"/>
  <c r="F49" i="115"/>
  <c r="H49" i="115" s="1"/>
  <c r="F48" i="115"/>
  <c r="H48" i="115" s="1"/>
  <c r="F46" i="115"/>
  <c r="H46" i="115" s="1"/>
  <c r="F45" i="115"/>
  <c r="G62" i="77"/>
  <c r="F32" i="115"/>
  <c r="H32" i="115" s="1"/>
  <c r="F31" i="115"/>
  <c r="H31" i="115" s="1"/>
  <c r="F30" i="115"/>
  <c r="H30" i="115" s="1"/>
  <c r="F29" i="115"/>
  <c r="H29" i="115" s="1"/>
  <c r="F28" i="115"/>
  <c r="H28" i="115" s="1"/>
  <c r="F27" i="115"/>
  <c r="H27" i="115" s="1"/>
  <c r="F26" i="115"/>
  <c r="H26" i="115" s="1"/>
  <c r="F25" i="115"/>
  <c r="H25" i="115" s="1"/>
  <c r="D24" i="115"/>
  <c r="F24" i="115" s="1"/>
  <c r="H24" i="115" s="1"/>
  <c r="F23" i="115"/>
  <c r="H23" i="115" s="1"/>
  <c r="F20" i="115"/>
  <c r="H20" i="115" s="1"/>
  <c r="F17" i="115"/>
  <c r="F9" i="115"/>
  <c r="H9" i="115" s="1"/>
  <c r="F8" i="115"/>
  <c r="H8" i="115" s="1"/>
  <c r="F7" i="115"/>
  <c r="H7" i="115" s="1"/>
  <c r="F6" i="115"/>
  <c r="H6" i="115" s="1"/>
  <c r="F5" i="115"/>
  <c r="I5" i="115" s="1"/>
  <c r="I10" i="115" s="1"/>
  <c r="G61" i="77" s="1"/>
  <c r="F4" i="115"/>
  <c r="F69" i="114"/>
  <c r="H69" i="114" s="1"/>
  <c r="H68" i="114"/>
  <c r="F67" i="114"/>
  <c r="H67" i="114" s="1"/>
  <c r="F66" i="114"/>
  <c r="H66" i="114" s="1"/>
  <c r="F65" i="114"/>
  <c r="I65" i="114" s="1"/>
  <c r="I70" i="114" s="1"/>
  <c r="G57" i="77" s="1"/>
  <c r="F64" i="114"/>
  <c r="H64" i="114" s="1"/>
  <c r="F63" i="114"/>
  <c r="H63" i="114" s="1"/>
  <c r="F62" i="114"/>
  <c r="H62" i="114" s="1"/>
  <c r="F61" i="114"/>
  <c r="G56" i="77"/>
  <c r="F51" i="114"/>
  <c r="H51" i="114" s="1"/>
  <c r="F50" i="114"/>
  <c r="H50" i="114" s="1"/>
  <c r="F49" i="114"/>
  <c r="H49" i="114" s="1"/>
  <c r="F46" i="114"/>
  <c r="H46" i="114" s="1"/>
  <c r="F45" i="114"/>
  <c r="F32" i="114"/>
  <c r="H32" i="114" s="1"/>
  <c r="F31" i="114"/>
  <c r="H31" i="114" s="1"/>
  <c r="F30" i="114"/>
  <c r="H30" i="114" s="1"/>
  <c r="F29" i="114"/>
  <c r="H29" i="114" s="1"/>
  <c r="F28" i="114"/>
  <c r="H28" i="114" s="1"/>
  <c r="F27" i="114"/>
  <c r="H27" i="114" s="1"/>
  <c r="F26" i="114"/>
  <c r="H26" i="114" s="1"/>
  <c r="G55" i="77"/>
  <c r="F25" i="114"/>
  <c r="H25" i="114" s="1"/>
  <c r="D24" i="114"/>
  <c r="F24" i="114" s="1"/>
  <c r="H24" i="114" s="1"/>
  <c r="F23" i="114"/>
  <c r="H23" i="114" s="1"/>
  <c r="F20" i="114"/>
  <c r="H20" i="114" s="1"/>
  <c r="F17" i="114"/>
  <c r="F9" i="114"/>
  <c r="H9" i="114" s="1"/>
  <c r="F8" i="114"/>
  <c r="H8" i="114" s="1"/>
  <c r="F7" i="114"/>
  <c r="H7" i="114" s="1"/>
  <c r="F6" i="114"/>
  <c r="H6" i="114" s="1"/>
  <c r="F5" i="114"/>
  <c r="F4" i="114"/>
  <c r="F55" i="115" l="1"/>
  <c r="E63" i="77" s="1"/>
  <c r="H4" i="114"/>
  <c r="H10" i="114" s="1"/>
  <c r="F54" i="77" s="1"/>
  <c r="F10" i="114"/>
  <c r="E54" i="77" s="1"/>
  <c r="H61" i="114"/>
  <c r="F70" i="114"/>
  <c r="E57" i="77" s="1"/>
  <c r="F10" i="115"/>
  <c r="E61" i="77" s="1"/>
  <c r="F57" i="114"/>
  <c r="E56" i="77" s="1"/>
  <c r="H59" i="115"/>
  <c r="H68" i="115" s="1"/>
  <c r="F64" i="77" s="1"/>
  <c r="F68" i="115"/>
  <c r="E64" i="77" s="1"/>
  <c r="G65" i="77"/>
  <c r="D33" i="115"/>
  <c r="F33" i="115" s="1"/>
  <c r="H33" i="115" s="1"/>
  <c r="H17" i="115"/>
  <c r="H45" i="115"/>
  <c r="H4" i="115"/>
  <c r="H10" i="115" s="1"/>
  <c r="F61" i="77" s="1"/>
  <c r="D33" i="114"/>
  <c r="F33" i="114" s="1"/>
  <c r="H33" i="114" s="1"/>
  <c r="H70" i="114"/>
  <c r="F57" i="77" s="1"/>
  <c r="H45" i="114"/>
  <c r="I5" i="114"/>
  <c r="I10" i="114" s="1"/>
  <c r="G54" i="77" s="1"/>
  <c r="G58" i="77" s="1"/>
  <c r="H17" i="114"/>
  <c r="F32" i="110"/>
  <c r="H32" i="110" s="1"/>
  <c r="D24" i="113"/>
  <c r="F24" i="113" s="1"/>
  <c r="H24" i="113" s="1"/>
  <c r="F66" i="113"/>
  <c r="H66" i="113" s="1"/>
  <c r="F65" i="113"/>
  <c r="H65" i="113" s="1"/>
  <c r="F64" i="113"/>
  <c r="H64" i="113" s="1"/>
  <c r="F63" i="113"/>
  <c r="H63" i="113" s="1"/>
  <c r="F62" i="113"/>
  <c r="I62" i="113" s="1"/>
  <c r="F61" i="113"/>
  <c r="H61" i="113" s="1"/>
  <c r="F60" i="113"/>
  <c r="H60" i="113" s="1"/>
  <c r="F59" i="113"/>
  <c r="H59" i="113" s="1"/>
  <c r="F58" i="113"/>
  <c r="G49" i="77"/>
  <c r="F49" i="113"/>
  <c r="H49" i="113" s="1"/>
  <c r="F48" i="113"/>
  <c r="H48" i="113" s="1"/>
  <c r="F47" i="113"/>
  <c r="H47" i="113" s="1"/>
  <c r="F45" i="113"/>
  <c r="F32" i="113"/>
  <c r="H32" i="113" s="1"/>
  <c r="F31" i="113"/>
  <c r="H31" i="113" s="1"/>
  <c r="F30" i="113"/>
  <c r="H30" i="113" s="1"/>
  <c r="F29" i="113"/>
  <c r="H29" i="113" s="1"/>
  <c r="F28" i="113"/>
  <c r="H28" i="113" s="1"/>
  <c r="F27" i="113"/>
  <c r="H27" i="113" s="1"/>
  <c r="F26" i="113"/>
  <c r="H26" i="113" s="1"/>
  <c r="F25" i="113"/>
  <c r="H25" i="113" s="1"/>
  <c r="F23" i="113"/>
  <c r="H23" i="113" s="1"/>
  <c r="F20" i="113"/>
  <c r="H20" i="113" s="1"/>
  <c r="F17" i="113"/>
  <c r="F9" i="113"/>
  <c r="H9" i="113" s="1"/>
  <c r="F8" i="113"/>
  <c r="H8" i="113" s="1"/>
  <c r="F7" i="113"/>
  <c r="H7" i="113" s="1"/>
  <c r="F6" i="113"/>
  <c r="F5" i="113"/>
  <c r="I5" i="113" s="1"/>
  <c r="I10" i="113" s="1"/>
  <c r="G47" i="77" s="1"/>
  <c r="F4" i="113"/>
  <c r="D31" i="112"/>
  <c r="D42" i="112" s="1"/>
  <c r="F30" i="112"/>
  <c r="H30" i="112" s="1"/>
  <c r="F36" i="112"/>
  <c r="H36" i="112" s="1"/>
  <c r="F33" i="111"/>
  <c r="H33" i="111" s="1"/>
  <c r="F29" i="110"/>
  <c r="H29" i="110" s="1"/>
  <c r="F33" i="103"/>
  <c r="H33" i="103" s="1"/>
  <c r="H36" i="114" l="1"/>
  <c r="F55" i="77" s="1"/>
  <c r="F54" i="113"/>
  <c r="E49" i="77" s="1"/>
  <c r="H17" i="113"/>
  <c r="H58" i="113"/>
  <c r="H67" i="113" s="1"/>
  <c r="F50" i="77" s="1"/>
  <c r="F67" i="113"/>
  <c r="E50" i="77" s="1"/>
  <c r="F36" i="115"/>
  <c r="E62" i="77" s="1"/>
  <c r="E65" i="77" s="1"/>
  <c r="H4" i="113"/>
  <c r="F10" i="113"/>
  <c r="E47" i="77" s="1"/>
  <c r="H57" i="114"/>
  <c r="F56" i="77" s="1"/>
  <c r="H55" i="115"/>
  <c r="F63" i="77" s="1"/>
  <c r="H36" i="115"/>
  <c r="F62" i="77" s="1"/>
  <c r="F36" i="114"/>
  <c r="E55" i="77" s="1"/>
  <c r="E58" i="77" s="1"/>
  <c r="D33" i="113"/>
  <c r="F33" i="113" s="1"/>
  <c r="H33" i="113" s="1"/>
  <c r="G48" i="77"/>
  <c r="I67" i="113"/>
  <c r="G50" i="77" s="1"/>
  <c r="H45" i="113"/>
  <c r="H6" i="113"/>
  <c r="F58" i="77" l="1"/>
  <c r="G51" i="77"/>
  <c r="H54" i="113"/>
  <c r="F49" i="77" s="1"/>
  <c r="H10" i="113"/>
  <c r="F47" i="77" s="1"/>
  <c r="F36" i="113"/>
  <c r="E48" i="77" s="1"/>
  <c r="E51" i="77" s="1"/>
  <c r="F65" i="77"/>
  <c r="H36" i="113"/>
  <c r="F48" i="77" s="1"/>
  <c r="F51" i="77" l="1"/>
  <c r="F84" i="112"/>
  <c r="H84" i="112" s="1"/>
  <c r="F83" i="112"/>
  <c r="H83" i="112" s="1"/>
  <c r="F82" i="112"/>
  <c r="H82" i="112" s="1"/>
  <c r="F81" i="112"/>
  <c r="H81" i="112" s="1"/>
  <c r="F80" i="112"/>
  <c r="H80" i="112" s="1"/>
  <c r="F79" i="112"/>
  <c r="I79" i="112" s="1"/>
  <c r="I85" i="112" s="1"/>
  <c r="G43" i="77" s="1"/>
  <c r="F78" i="112"/>
  <c r="H78" i="112" s="1"/>
  <c r="F77" i="112"/>
  <c r="H77" i="112" s="1"/>
  <c r="F76" i="112"/>
  <c r="H76" i="112" s="1"/>
  <c r="F75" i="112"/>
  <c r="G42" i="77"/>
  <c r="F65" i="112"/>
  <c r="H65" i="112" s="1"/>
  <c r="F64" i="112"/>
  <c r="H64" i="112" s="1"/>
  <c r="F63" i="112"/>
  <c r="H63" i="112" s="1"/>
  <c r="F62" i="112"/>
  <c r="H62" i="112" s="1"/>
  <c r="F59" i="112"/>
  <c r="H59" i="112" s="1"/>
  <c r="F58" i="112"/>
  <c r="H58" i="112" s="1"/>
  <c r="F57" i="112"/>
  <c r="F45" i="112"/>
  <c r="H45" i="112" s="1"/>
  <c r="F44" i="112"/>
  <c r="H44" i="112" s="1"/>
  <c r="F43" i="112"/>
  <c r="H43" i="112" s="1"/>
  <c r="F42" i="112"/>
  <c r="H42" i="112" s="1"/>
  <c r="F41" i="112"/>
  <c r="H41" i="112" s="1"/>
  <c r="F40" i="112"/>
  <c r="H40" i="112" s="1"/>
  <c r="F39" i="112"/>
  <c r="H39" i="112" s="1"/>
  <c r="F38" i="112"/>
  <c r="H38" i="112" s="1"/>
  <c r="F37" i="112"/>
  <c r="H37" i="112" s="1"/>
  <c r="F35" i="112"/>
  <c r="H35" i="112" s="1"/>
  <c r="F34" i="112"/>
  <c r="H34" i="112" s="1"/>
  <c r="F33" i="112"/>
  <c r="I33" i="112" s="1"/>
  <c r="F32" i="112"/>
  <c r="H32" i="112" s="1"/>
  <c r="F31" i="112"/>
  <c r="H31" i="112" s="1"/>
  <c r="F27" i="112"/>
  <c r="H27" i="112" s="1"/>
  <c r="F26" i="112"/>
  <c r="H26" i="112" s="1"/>
  <c r="F23" i="112"/>
  <c r="H23" i="112" s="1"/>
  <c r="F22" i="112"/>
  <c r="H22" i="112" s="1"/>
  <c r="F19" i="112"/>
  <c r="H19" i="112" s="1"/>
  <c r="F18" i="112"/>
  <c r="F10" i="112"/>
  <c r="H10" i="112" s="1"/>
  <c r="F9" i="112"/>
  <c r="H9" i="112" s="1"/>
  <c r="F8" i="112"/>
  <c r="H8" i="112" s="1"/>
  <c r="F7" i="112"/>
  <c r="H7" i="112" s="1"/>
  <c r="F6" i="112"/>
  <c r="H6" i="112" s="1"/>
  <c r="F5" i="112"/>
  <c r="I5" i="112" s="1"/>
  <c r="I11" i="112" s="1"/>
  <c r="G40" i="77" s="1"/>
  <c r="F4" i="112"/>
  <c r="F44" i="111"/>
  <c r="H44" i="111" s="1"/>
  <c r="F43" i="111"/>
  <c r="H43" i="111" s="1"/>
  <c r="D28" i="111"/>
  <c r="D39" i="111" s="1"/>
  <c r="I48" i="112" l="1"/>
  <c r="G41" i="77" s="1"/>
  <c r="G44" i="77" s="1"/>
  <c r="F48" i="112"/>
  <c r="E41" i="77" s="1"/>
  <c r="F11" i="112"/>
  <c r="E40" i="77" s="1"/>
  <c r="F71" i="112"/>
  <c r="E42" i="77" s="1"/>
  <c r="F85" i="112"/>
  <c r="E43" i="77" s="1"/>
  <c r="H57" i="112"/>
  <c r="H18" i="112"/>
  <c r="H4" i="112"/>
  <c r="H11" i="112" s="1"/>
  <c r="F40" i="77" s="1"/>
  <c r="H33" i="112"/>
  <c r="H75" i="112"/>
  <c r="H85" i="112" s="1"/>
  <c r="F43" i="77" s="1"/>
  <c r="F42" i="111"/>
  <c r="H42" i="111" s="1"/>
  <c r="F17" i="109"/>
  <c r="F84" i="111"/>
  <c r="H84" i="111" s="1"/>
  <c r="F83" i="111"/>
  <c r="H83" i="111" s="1"/>
  <c r="F82" i="111"/>
  <c r="H82" i="111" s="1"/>
  <c r="F81" i="111"/>
  <c r="H81" i="111" s="1"/>
  <c r="F80" i="111"/>
  <c r="I80" i="111" s="1"/>
  <c r="I85" i="111" s="1"/>
  <c r="G36" i="77" s="1"/>
  <c r="F79" i="111"/>
  <c r="H79" i="111" s="1"/>
  <c r="F78" i="111"/>
  <c r="F77" i="111"/>
  <c r="H77" i="111" s="1"/>
  <c r="F76" i="111"/>
  <c r="G35" i="77"/>
  <c r="F66" i="111"/>
  <c r="H66" i="111" s="1"/>
  <c r="F65" i="111"/>
  <c r="H65" i="111" s="1"/>
  <c r="F64" i="111"/>
  <c r="H64" i="111" s="1"/>
  <c r="F62" i="111"/>
  <c r="H62" i="111" s="1"/>
  <c r="F61" i="111"/>
  <c r="H61" i="111" s="1"/>
  <c r="F58" i="111"/>
  <c r="H58" i="111" s="1"/>
  <c r="F57" i="111"/>
  <c r="H57" i="111" s="1"/>
  <c r="F56" i="111"/>
  <c r="F41" i="111"/>
  <c r="H41" i="111" s="1"/>
  <c r="F40" i="111"/>
  <c r="H40" i="111" s="1"/>
  <c r="F39" i="111"/>
  <c r="H39" i="111" s="1"/>
  <c r="F38" i="111"/>
  <c r="H38" i="111" s="1"/>
  <c r="F37" i="111"/>
  <c r="H37" i="111" s="1"/>
  <c r="F36" i="111"/>
  <c r="H36" i="111" s="1"/>
  <c r="F35" i="111"/>
  <c r="H35" i="111" s="1"/>
  <c r="F34" i="111"/>
  <c r="H34" i="111" s="1"/>
  <c r="F32" i="111"/>
  <c r="H32" i="111" s="1"/>
  <c r="F31" i="111"/>
  <c r="H31" i="111" s="1"/>
  <c r="F30" i="111"/>
  <c r="I30" i="111" s="1"/>
  <c r="F29" i="111"/>
  <c r="H29" i="111" s="1"/>
  <c r="F28" i="111"/>
  <c r="H28" i="111" s="1"/>
  <c r="F27" i="111"/>
  <c r="H27" i="111" s="1"/>
  <c r="F26" i="111"/>
  <c r="H26" i="111" s="1"/>
  <c r="F23" i="111"/>
  <c r="H23" i="111" s="1"/>
  <c r="F22" i="111"/>
  <c r="H22" i="111" s="1"/>
  <c r="F19" i="111"/>
  <c r="H19" i="111" s="1"/>
  <c r="F18" i="111"/>
  <c r="F10" i="111"/>
  <c r="H10" i="111" s="1"/>
  <c r="F9" i="111"/>
  <c r="H9" i="111" s="1"/>
  <c r="F8" i="111"/>
  <c r="H8" i="111" s="1"/>
  <c r="F7" i="111"/>
  <c r="F6" i="111"/>
  <c r="H6" i="111" s="1"/>
  <c r="F5" i="111"/>
  <c r="I5" i="111" s="1"/>
  <c r="I11" i="111" s="1"/>
  <c r="G33" i="77" s="1"/>
  <c r="F4" i="111"/>
  <c r="F34" i="110"/>
  <c r="H34" i="110" s="1"/>
  <c r="F47" i="111" l="1"/>
  <c r="E34" i="77" s="1"/>
  <c r="H4" i="111"/>
  <c r="F11" i="111"/>
  <c r="E33" i="77" s="1"/>
  <c r="F72" i="111"/>
  <c r="E35" i="77" s="1"/>
  <c r="H48" i="112"/>
  <c r="F41" i="77" s="1"/>
  <c r="H76" i="111"/>
  <c r="F85" i="111"/>
  <c r="E36" i="77" s="1"/>
  <c r="H71" i="112"/>
  <c r="F42" i="77" s="1"/>
  <c r="I47" i="111"/>
  <c r="G34" i="77" s="1"/>
  <c r="G37" i="77" s="1"/>
  <c r="I17" i="109"/>
  <c r="E44" i="77"/>
  <c r="H56" i="111"/>
  <c r="H7" i="111"/>
  <c r="H18" i="111"/>
  <c r="H30" i="111"/>
  <c r="H78" i="111"/>
  <c r="F69" i="110"/>
  <c r="H69" i="110" s="1"/>
  <c r="F68" i="110"/>
  <c r="I68" i="110" s="1"/>
  <c r="F67" i="110"/>
  <c r="H67" i="110" s="1"/>
  <c r="F66" i="110"/>
  <c r="H66" i="110" s="1"/>
  <c r="F65" i="110"/>
  <c r="H65" i="110" s="1"/>
  <c r="F64" i="110"/>
  <c r="G28" i="77"/>
  <c r="F54" i="110"/>
  <c r="H54" i="110" s="1"/>
  <c r="F53" i="110"/>
  <c r="H53" i="110" s="1"/>
  <c r="F52" i="110"/>
  <c r="H52" i="110" s="1"/>
  <c r="F49" i="110"/>
  <c r="H49" i="110" s="1"/>
  <c r="F48" i="110"/>
  <c r="F36" i="110"/>
  <c r="H36" i="110" s="1"/>
  <c r="F35" i="110"/>
  <c r="H35" i="110" s="1"/>
  <c r="F31" i="110"/>
  <c r="H31" i="110" s="1"/>
  <c r="F30" i="110"/>
  <c r="H30" i="110" s="1"/>
  <c r="F28" i="110"/>
  <c r="H28" i="110" s="1"/>
  <c r="F27" i="110"/>
  <c r="H27" i="110" s="1"/>
  <c r="F26" i="110"/>
  <c r="I26" i="110" s="1"/>
  <c r="F25" i="110"/>
  <c r="H25" i="110" s="1"/>
  <c r="D24" i="110"/>
  <c r="F23" i="110"/>
  <c r="H23" i="110" s="1"/>
  <c r="F22" i="110"/>
  <c r="H22" i="110" s="1"/>
  <c r="F19" i="110"/>
  <c r="H19" i="110" s="1"/>
  <c r="F16" i="110"/>
  <c r="H16" i="110" s="1"/>
  <c r="F15" i="110"/>
  <c r="F7" i="110"/>
  <c r="H7" i="110" s="1"/>
  <c r="F6" i="110"/>
  <c r="H6" i="110" s="1"/>
  <c r="F5" i="110"/>
  <c r="I5" i="110" s="1"/>
  <c r="I8" i="110" s="1"/>
  <c r="G26" i="77" s="1"/>
  <c r="F4" i="110"/>
  <c r="H85" i="111" l="1"/>
  <c r="F36" i="77" s="1"/>
  <c r="F60" i="110"/>
  <c r="E28" i="77" s="1"/>
  <c r="F44" i="77"/>
  <c r="F70" i="110"/>
  <c r="E29" i="77" s="1"/>
  <c r="H47" i="111"/>
  <c r="F34" i="77" s="1"/>
  <c r="I39" i="110"/>
  <c r="G27" i="77" s="1"/>
  <c r="I70" i="110"/>
  <c r="G29" i="77" s="1"/>
  <c r="H72" i="111"/>
  <c r="F35" i="77" s="1"/>
  <c r="H11" i="111"/>
  <c r="F33" i="77" s="1"/>
  <c r="H4" i="110"/>
  <c r="H8" i="110" s="1"/>
  <c r="F26" i="77" s="1"/>
  <c r="F8" i="110"/>
  <c r="E26" i="77" s="1"/>
  <c r="F24" i="110"/>
  <c r="H24" i="110" s="1"/>
  <c r="D33" i="110"/>
  <c r="F33" i="110" s="1"/>
  <c r="H33" i="110" s="1"/>
  <c r="H48" i="110"/>
  <c r="H15" i="110"/>
  <c r="H26" i="110"/>
  <c r="H64" i="110"/>
  <c r="D24" i="109"/>
  <c r="F19" i="103"/>
  <c r="H19" i="103" s="1"/>
  <c r="G30" i="77" l="1"/>
  <c r="F39" i="110"/>
  <c r="E27" i="77" s="1"/>
  <c r="H39" i="110"/>
  <c r="F27" i="77" s="1"/>
  <c r="F37" i="77"/>
  <c r="H60" i="110"/>
  <c r="F28" i="77" s="1"/>
  <c r="H70" i="110"/>
  <c r="F29" i="77" s="1"/>
  <c r="F67" i="109"/>
  <c r="I67" i="109" s="1"/>
  <c r="F66" i="109"/>
  <c r="I66" i="109" s="1"/>
  <c r="F65" i="109"/>
  <c r="I65" i="109" s="1"/>
  <c r="F64" i="109"/>
  <c r="I64" i="109" s="1"/>
  <c r="F63" i="109"/>
  <c r="F62" i="109"/>
  <c r="I62" i="109" s="1"/>
  <c r="F61" i="109"/>
  <c r="I61" i="109" s="1"/>
  <c r="F60" i="109"/>
  <c r="I60" i="109" s="1"/>
  <c r="F59" i="109"/>
  <c r="F50" i="109"/>
  <c r="I50" i="109" s="1"/>
  <c r="F49" i="109"/>
  <c r="I49" i="109" s="1"/>
  <c r="F48" i="109"/>
  <c r="I48" i="109" s="1"/>
  <c r="F46" i="109"/>
  <c r="I46" i="109" s="1"/>
  <c r="F45" i="109"/>
  <c r="F33" i="109"/>
  <c r="I33" i="109" s="1"/>
  <c r="F32" i="109"/>
  <c r="I32" i="109" s="1"/>
  <c r="F31" i="109"/>
  <c r="I31" i="109" s="1"/>
  <c r="F30" i="109"/>
  <c r="I30" i="109" s="1"/>
  <c r="F29" i="109"/>
  <c r="I29" i="109" s="1"/>
  <c r="F28" i="109"/>
  <c r="I28" i="109" s="1"/>
  <c r="F27" i="109"/>
  <c r="I27" i="109" s="1"/>
  <c r="F26" i="109"/>
  <c r="I26" i="109" s="1"/>
  <c r="F25" i="109"/>
  <c r="I25" i="109" s="1"/>
  <c r="F24" i="109"/>
  <c r="I24" i="109" s="1"/>
  <c r="F23" i="109"/>
  <c r="I23" i="109" s="1"/>
  <c r="F20" i="109"/>
  <c r="F9" i="109"/>
  <c r="I9" i="109" s="1"/>
  <c r="F8" i="109"/>
  <c r="I8" i="109" s="1"/>
  <c r="F7" i="109"/>
  <c r="I7" i="109" s="1"/>
  <c r="F6" i="109"/>
  <c r="I6" i="109" s="1"/>
  <c r="F5" i="109"/>
  <c r="I5" i="109" s="1"/>
  <c r="F4" i="109"/>
  <c r="F64" i="103"/>
  <c r="H64" i="103" s="1"/>
  <c r="F30" i="77" l="1"/>
  <c r="F55" i="109"/>
  <c r="E21" i="77" s="1"/>
  <c r="I45" i="109"/>
  <c r="I55" i="109" s="1"/>
  <c r="G21" i="77" s="1"/>
  <c r="F68" i="109"/>
  <c r="E22" i="77" s="1"/>
  <c r="I59" i="109"/>
  <c r="I63" i="109"/>
  <c r="I20" i="109"/>
  <c r="I36" i="109" s="1"/>
  <c r="G20" i="77" s="1"/>
  <c r="F36" i="109"/>
  <c r="E20" i="77" s="1"/>
  <c r="I4" i="109"/>
  <c r="I10" i="109" s="1"/>
  <c r="G19" i="77" s="1"/>
  <c r="F10" i="109"/>
  <c r="E19" i="77" s="1"/>
  <c r="H68" i="109"/>
  <c r="F22" i="77" s="1"/>
  <c r="H55" i="109"/>
  <c r="F21" i="77" s="1"/>
  <c r="H10" i="109"/>
  <c r="F19" i="77" s="1"/>
  <c r="F66" i="103"/>
  <c r="H66" i="103" s="1"/>
  <c r="F61" i="103"/>
  <c r="H61" i="103" s="1"/>
  <c r="F60" i="103"/>
  <c r="H60" i="103" s="1"/>
  <c r="F59" i="103"/>
  <c r="H59" i="103" s="1"/>
  <c r="I68" i="109" l="1"/>
  <c r="G22" i="77" s="1"/>
  <c r="G23" i="77" s="1"/>
  <c r="E23" i="77"/>
  <c r="F20" i="77"/>
  <c r="F23" i="77" s="1"/>
  <c r="D28" i="103" l="1"/>
  <c r="F27" i="103"/>
  <c r="H27" i="103" s="1"/>
  <c r="F26" i="103"/>
  <c r="H26" i="103" s="1"/>
  <c r="F23" i="103"/>
  <c r="H23" i="103" s="1"/>
  <c r="F82" i="103"/>
  <c r="I82" i="103" s="1"/>
  <c r="I88" i="103" s="1"/>
  <c r="F86" i="103" l="1"/>
  <c r="F85" i="103"/>
  <c r="H85" i="103" s="1"/>
  <c r="F56" i="103"/>
  <c r="H56" i="103" s="1"/>
  <c r="F55" i="103"/>
  <c r="H55" i="103" s="1"/>
  <c r="F54" i="103"/>
  <c r="F37" i="103"/>
  <c r="F36" i="103"/>
  <c r="F5" i="103"/>
  <c r="F4" i="103"/>
  <c r="H54" i="103" l="1"/>
  <c r="H4" i="103"/>
  <c r="H86" i="103"/>
  <c r="H36" i="103"/>
  <c r="H37" i="103"/>
  <c r="I5" i="103"/>
  <c r="I11" i="103" s="1"/>
  <c r="F7" i="104"/>
  <c r="I7" i="104" s="1"/>
  <c r="G15" i="77" l="1"/>
  <c r="G14" i="77"/>
  <c r="B37" i="77" l="1"/>
  <c r="B30" i="77"/>
  <c r="B11" i="77"/>
  <c r="B16" i="77" s="1"/>
  <c r="B7" i="77"/>
  <c r="F10" i="104" l="1"/>
  <c r="H10" i="104" s="1"/>
  <c r="F6" i="104"/>
  <c r="H6" i="104" s="1"/>
  <c r="F5" i="104"/>
  <c r="H5" i="104" s="1"/>
  <c r="F4" i="104"/>
  <c r="F11" i="104"/>
  <c r="I11" i="104" s="1"/>
  <c r="F9" i="104"/>
  <c r="I9" i="104" s="1"/>
  <c r="F8" i="104"/>
  <c r="I8" i="104" s="1"/>
  <c r="F87" i="103"/>
  <c r="H87" i="103" s="1"/>
  <c r="F83" i="103"/>
  <c r="H83" i="103" s="1"/>
  <c r="F12" i="104" l="1"/>
  <c r="E8" i="77" s="1"/>
  <c r="H4" i="104"/>
  <c r="H12" i="104" s="1"/>
  <c r="F8" i="77" s="1"/>
  <c r="F9" i="77" s="1"/>
  <c r="I12" i="104"/>
  <c r="G8" i="77" s="1"/>
  <c r="G9" i="77" s="1"/>
  <c r="E37" i="77" l="1"/>
  <c r="E30" i="77"/>
  <c r="F10" i="103"/>
  <c r="H10" i="103" s="1"/>
  <c r="F8" i="103"/>
  <c r="H8" i="103" s="1"/>
  <c r="F84" i="103" l="1"/>
  <c r="H84" i="103" s="1"/>
  <c r="F81" i="103"/>
  <c r="H81" i="103" s="1"/>
  <c r="F80" i="103"/>
  <c r="H80" i="103" s="1"/>
  <c r="F79" i="103"/>
  <c r="H79" i="103" s="1"/>
  <c r="F78" i="103"/>
  <c r="F68" i="103"/>
  <c r="H68" i="103" s="1"/>
  <c r="F67" i="103"/>
  <c r="H67" i="103" s="1"/>
  <c r="F63" i="103"/>
  <c r="F42" i="103"/>
  <c r="H42" i="103" s="1"/>
  <c r="F41" i="103"/>
  <c r="H41" i="103" s="1"/>
  <c r="F40" i="103"/>
  <c r="H40" i="103" s="1"/>
  <c r="F39" i="103"/>
  <c r="H39" i="103" s="1"/>
  <c r="F38" i="103"/>
  <c r="H38" i="103" s="1"/>
  <c r="F35" i="103"/>
  <c r="H35" i="103" s="1"/>
  <c r="F34" i="103"/>
  <c r="H34" i="103" s="1"/>
  <c r="F32" i="103"/>
  <c r="H32" i="103" s="1"/>
  <c r="F31" i="103"/>
  <c r="H31" i="103" s="1"/>
  <c r="F30" i="103"/>
  <c r="F29" i="103"/>
  <c r="H29" i="103" s="1"/>
  <c r="F22" i="103"/>
  <c r="H22" i="103" s="1"/>
  <c r="F28" i="103"/>
  <c r="H28" i="103" s="1"/>
  <c r="F18" i="103"/>
  <c r="F9" i="103"/>
  <c r="H9" i="103" s="1"/>
  <c r="F7" i="103"/>
  <c r="H7" i="103" s="1"/>
  <c r="F6" i="103"/>
  <c r="F88" i="103" l="1"/>
  <c r="E15" i="77" s="1"/>
  <c r="F74" i="103"/>
  <c r="E14" i="77" s="1"/>
  <c r="F45" i="103"/>
  <c r="E13" i="77" s="1"/>
  <c r="F11" i="103"/>
  <c r="E12" i="77" s="1"/>
  <c r="H78" i="103"/>
  <c r="H6" i="103"/>
  <c r="H11" i="103" s="1"/>
  <c r="F12" i="77" s="1"/>
  <c r="H18" i="103"/>
  <c r="H45" i="103" s="1"/>
  <c r="H63" i="103"/>
  <c r="H30" i="103"/>
  <c r="I30" i="103"/>
  <c r="G12" i="77"/>
  <c r="H88" i="103" l="1"/>
  <c r="F15" i="77" s="1"/>
  <c r="I45" i="103"/>
  <c r="G13" i="77" s="1"/>
  <c r="G16" i="77" s="1"/>
  <c r="G67" i="77" s="1"/>
  <c r="H74" i="103"/>
  <c r="F14" i="77" s="1"/>
  <c r="F13" i="77"/>
  <c r="E16" i="77"/>
  <c r="F16" i="77" l="1"/>
  <c r="F67" i="77" s="1"/>
  <c r="F68" i="77" s="1"/>
  <c r="F69" i="77" s="1"/>
  <c r="F70" i="77" s="1"/>
  <c r="F71" i="77" s="1"/>
  <c r="G68" i="77"/>
  <c r="G69" i="77" s="1"/>
  <c r="G70" i="77" s="1"/>
  <c r="G71" i="77" s="1"/>
  <c r="B23" i="77"/>
  <c r="B9" i="77"/>
  <c r="E9" i="77" l="1"/>
  <c r="E67" i="77" s="1"/>
  <c r="E68" i="77" l="1"/>
  <c r="E69" i="77" l="1"/>
  <c r="E70" i="77" s="1"/>
  <c r="E71" i="77" s="1"/>
</calcChain>
</file>

<file path=xl/sharedStrings.xml><?xml version="1.0" encoding="utf-8"?>
<sst xmlns="http://schemas.openxmlformats.org/spreadsheetml/2006/main" count="1418" uniqueCount="201">
  <si>
    <t>POPIS DEL</t>
  </si>
  <si>
    <t>REKAPITULACIJA</t>
  </si>
  <si>
    <t>I./ Preddela</t>
  </si>
  <si>
    <t>II./ Zemeljska dela</t>
  </si>
  <si>
    <t>III./ Montažna dela</t>
  </si>
  <si>
    <t>IV./ Ostala dela</t>
  </si>
  <si>
    <t>SKUPAJ:</t>
  </si>
  <si>
    <t>SKUPAJ</t>
  </si>
  <si>
    <t>Nepredvidena dela v vrednosti 10% vseh del</t>
  </si>
  <si>
    <t>SKUPAJ brez DDV:</t>
  </si>
  <si>
    <t>22 % DDV</t>
  </si>
  <si>
    <t>SKUPAJ z DDV:</t>
  </si>
  <si>
    <t>OPOMBE:</t>
  </si>
  <si>
    <t>Zap. št</t>
  </si>
  <si>
    <t>POSTAVKA</t>
  </si>
  <si>
    <t>Enota</t>
  </si>
  <si>
    <t>Količina</t>
  </si>
  <si>
    <t>Cena na enoto</t>
  </si>
  <si>
    <t>Cena skupaj</t>
  </si>
  <si>
    <t>I./  PREDDELA</t>
  </si>
  <si>
    <t>I./1</t>
  </si>
  <si>
    <t>kompl.</t>
  </si>
  <si>
    <t>I./2</t>
  </si>
  <si>
    <t>I./3</t>
  </si>
  <si>
    <t>I./4</t>
  </si>
  <si>
    <t>Obnovitev zakoličbene osi trase z zavarovanjem zakoličene osi.</t>
  </si>
  <si>
    <t>m</t>
  </si>
  <si>
    <t>Postavitev in kasnejša odstranitev gradbenih profilov in nivelacija vzdolžnih padcev.</t>
  </si>
  <si>
    <t>kom</t>
  </si>
  <si>
    <t>I./6</t>
  </si>
  <si>
    <t>I./</t>
  </si>
  <si>
    <t>PREDDELA SKUPAJ:</t>
  </si>
  <si>
    <t>II./ ZEMELJSKA DELA</t>
  </si>
  <si>
    <t>Za vse postavke, ki zajemajo material velja, da je potrebno v ceni za enoto vkalkulirati nabavno ceno, nakladanje, prevoz, razkladanje, prenos do mesta vgraditve ter vgrajevanje ali polaganje.</t>
  </si>
  <si>
    <t>Za vse postavke, ki zajemajo izkop velja, da je potrebno v ceni za enoto izkopa vkalkulirati tudi strošek črpanja talne vode.</t>
  </si>
  <si>
    <t>II./1</t>
  </si>
  <si>
    <t>Strojni izkop humusa v debelini 20 cm z nakladanjem in odvozom na gradbiščno deponijo za kasnejšo uporabo pri humusiranju.</t>
  </si>
  <si>
    <t>II./2</t>
  </si>
  <si>
    <t>Morebitni dodatni ročni izkop s stranskim odmetom
(10% celotnega izkopa)</t>
  </si>
  <si>
    <t>II./3</t>
  </si>
  <si>
    <t>Strojni izkop jarka v zemljini III. - IV. ktg, široki ali vertikalni z razpiranjem in nalaganjem na vozilo ter odvozom na gradbiščno deponijo, vključno s stroški deponije</t>
  </si>
  <si>
    <t>vertikalni izkop:</t>
  </si>
  <si>
    <t>globina 0-2 m</t>
  </si>
  <si>
    <t>globina 2-4 m</t>
  </si>
  <si>
    <t>II./4</t>
  </si>
  <si>
    <t>Nabava, montaža in demontaža dvostranskega vertikalnega varovalnega opaža za razpiranje sten izkopa po tehnologiji izvajalca.</t>
  </si>
  <si>
    <t>II./5</t>
  </si>
  <si>
    <t>II./6</t>
  </si>
  <si>
    <t>Ročna izravnava ter utrjevanje dna jarka s točnostjo +/- 3 cm po celotni širini jarka v predvidenem nagibu.</t>
  </si>
  <si>
    <t>II./7</t>
  </si>
  <si>
    <t>Dobava, transport peska in izdelava peščene posteljice iz dobavljenega materiala (4-8 mm) po navodilih nadzora, debeline po detajlu, v predvidenem nagibu, po celotni širini jarka.</t>
  </si>
  <si>
    <t>II./8</t>
  </si>
  <si>
    <t xml:space="preserve">Dobava, transport ter strojno-ročni obsip cevi z dobro vezljivim, dobavljenim peščenim materialom (4-8mm) skladno s standardom SIST EN-1610, do višine 30 cm nad cevjo, z utrjevanjem do zbitosti (95% SPP)         </t>
  </si>
  <si>
    <t>II./9</t>
  </si>
  <si>
    <t>Strojni zasip jarka z izkopanim materialom (izkopan obstoječ tampon, frezanec) z izločevanjem kamenja nad fi 10 cm oz. po navodilih nadzora, s komprimacijo v plasteh do predpisane zbitosti 95% asfaltne površine 92% zelene površine (po SPP). Upoštevati nakladanje in dovoz iz lokalne deponije.</t>
  </si>
  <si>
    <t>Izdelava meritev zbitosti zasipa z izdelavo končnega poročila s strani pooblaščene organizacije.</t>
  </si>
  <si>
    <t>II./12</t>
  </si>
  <si>
    <t>II./13</t>
  </si>
  <si>
    <t>II./14</t>
  </si>
  <si>
    <t>Nalaganje in dovoz humusa ter humusiranje travnih površin s poprej odstranjenim humusom ter razplaniranje viška humusa ob trasi.</t>
  </si>
  <si>
    <t>II./15</t>
  </si>
  <si>
    <t>Planiranje zelenih površin, grabljenje kamenja, sejanje s travnim semenom in gnojenje.</t>
  </si>
  <si>
    <t>II./16</t>
  </si>
  <si>
    <t>II./</t>
  </si>
  <si>
    <t>ZEMELJSKA DELA SKUPAJ:</t>
  </si>
  <si>
    <t>III./ MONTAŽNA DELA</t>
  </si>
  <si>
    <t>Nadzorni geolog med gradnjo skupaj s projektantom določi v kolikor je potrebno dodatno sidranje posameznih jaškov glede na razmere v odprti gradbeni jami.</t>
  </si>
  <si>
    <t>III./1</t>
  </si>
  <si>
    <t>III./2</t>
  </si>
  <si>
    <t>Dobava in polaganje opozorilnega traku "Kanalizacija", 30cm nad temenom kanala.</t>
  </si>
  <si>
    <t>III./</t>
  </si>
  <si>
    <t>MONTAŽNA DELA</t>
  </si>
  <si>
    <t>IV./ OSTALA DELA</t>
  </si>
  <si>
    <t>OPOMBA: Za vse postavke, ki zajemajo material velja, da je potrebno v ceni za enoto vkalkulirati nabavno ceno, prevoz, razkladanje, prenos do mesta vgraditve ter vgrajevanje ali polaganje.</t>
  </si>
  <si>
    <t>IV./1</t>
  </si>
  <si>
    <t>IV./2</t>
  </si>
  <si>
    <t>IV./3</t>
  </si>
  <si>
    <t>Po končanih delih strojno čiščenje kanala z visokotlačno črpalko.</t>
  </si>
  <si>
    <t>IV./4</t>
  </si>
  <si>
    <t>Preizkus vodotesnosti kanala</t>
  </si>
  <si>
    <t>IV./5</t>
  </si>
  <si>
    <t>Preizkus vodotesnosti revizijskih jaškov</t>
  </si>
  <si>
    <t>IV./6</t>
  </si>
  <si>
    <t>Pobrizg podlage pred asfaltiranjem z bitumensko emulzijo 0,4 kg/m2.</t>
  </si>
  <si>
    <t>IV./</t>
  </si>
  <si>
    <t>OSTALA DELA SKUPAJ:</t>
  </si>
  <si>
    <t>III./3</t>
  </si>
  <si>
    <t>III./4</t>
  </si>
  <si>
    <r>
      <t>m</t>
    </r>
    <r>
      <rPr>
        <vertAlign val="superscript"/>
        <sz val="10"/>
        <rFont val="Calibri"/>
        <family val="2"/>
        <charset val="238"/>
      </rPr>
      <t>2</t>
    </r>
  </si>
  <si>
    <r>
      <t>m</t>
    </r>
    <r>
      <rPr>
        <vertAlign val="superscript"/>
        <sz val="10"/>
        <rFont val="Calibri"/>
        <family val="2"/>
        <charset val="238"/>
      </rPr>
      <t>3</t>
    </r>
  </si>
  <si>
    <t>I./7</t>
  </si>
  <si>
    <r>
      <t xml:space="preserve">Izdelava elaborata in pridobivanje dovoljenj za zaporo ceste, ureditev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t>
    </r>
    <r>
      <rPr>
        <b/>
        <sz val="10"/>
        <rFont val="Calibri"/>
        <family val="2"/>
        <charset val="238"/>
      </rPr>
      <t>Za vsa dela na območju gradbišča</t>
    </r>
    <r>
      <rPr>
        <sz val="10"/>
        <rFont val="Calibri"/>
        <family val="2"/>
        <charset val="238"/>
      </rPr>
      <t>.</t>
    </r>
  </si>
  <si>
    <r>
      <t xml:space="preserve">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t>
    </r>
    <r>
      <rPr>
        <b/>
        <sz val="10"/>
        <rFont val="Calibri"/>
        <family val="2"/>
        <charset val="238"/>
      </rPr>
      <t xml:space="preserve"> Za vsa dela na območju gradbišča</t>
    </r>
    <r>
      <rPr>
        <sz val="10"/>
        <rFont val="Calibri"/>
        <family val="2"/>
        <charset val="238"/>
      </rPr>
      <t>.</t>
    </r>
  </si>
  <si>
    <t>Strojno rezanje asfalta in tesnjenje stikov s tesnilnim kitom za stičenje (npr. Masflex ali ekvivalent) pred asfaltiranjem.</t>
  </si>
  <si>
    <t>I./5</t>
  </si>
  <si>
    <t>I./8</t>
  </si>
  <si>
    <t>II./10</t>
  </si>
  <si>
    <t>II./11</t>
  </si>
  <si>
    <t>IV./7</t>
  </si>
  <si>
    <t>III./5</t>
  </si>
  <si>
    <t xml:space="preserve">Frezanje asfalta ceste debeline do 10 cm, nakladanje in odvoz na začasno deponijo. Material je predviden za zasip.
Opomba: Rezanje asfalta do sredinske talne označbe. </t>
  </si>
  <si>
    <t>Valjanje in planiranje planuma  makedamske ceste in bankine ter fina priprava z zaklinjanjem tampona.</t>
  </si>
  <si>
    <t>kos</t>
  </si>
  <si>
    <t>Naprava proviziranih dostopov do objektov preko izkopanih jarkov za pešce iz plohov debeline 5cm z ograjo</t>
  </si>
  <si>
    <t xml:space="preserve"> Za vse postavke, ki zajemajo material velja, da je potrebno v ceni za enoto vkalkulirati nabavno ceno, nakladanje, prevoz, razkladanje, prenos do mesta vgraditve ter vgrajevanje ali polaganje, antikorozijsko zaščito vseh fazonov in armatur, ves drobni montažni material  (vijaki, podložke, matice...) in tesnila!</t>
  </si>
  <si>
    <t>Strojno planiranje parkirišča z dosipom materiala z upoštevanjem planiranja ter uvaljanja podlage pred asfaltiranjem.</t>
  </si>
  <si>
    <t xml:space="preserve">Nabava in dobava drobljenca frakcije 0.02-60 mm in obnova  ustroja  makadamskega cestišča  v deb. 40 cm z utrjevanjem po standardnem postopku po Proctorju do 98% oziroma po navodilih upravljalca ceste. </t>
  </si>
  <si>
    <t>Nadzor geologa nad gradnjo ter izdelava poročila s strani geologa.</t>
  </si>
  <si>
    <t>ur</t>
  </si>
  <si>
    <t>Projektantski nadzor in usklajevanje projekta z dejansko ugotovljenim stanjem na terenu.</t>
  </si>
  <si>
    <t xml:space="preserve">ur </t>
  </si>
  <si>
    <t>I./  PRIPRAVLJALNA IN ZAKLJUČNA DELA</t>
  </si>
  <si>
    <t>PRIPRAVLJALNA IN ZAKLJUČNA DELA SKUPAJ:</t>
  </si>
  <si>
    <t>Upravičeni stroški</t>
  </si>
  <si>
    <t>Neupravičeni stroški</t>
  </si>
  <si>
    <t>PRIPRAVLJALNA IN ZAKLJUČNA DELA</t>
  </si>
  <si>
    <t>I./ Pripravljalna in zaključna dela</t>
  </si>
  <si>
    <t>II./17</t>
  </si>
  <si>
    <t>Ugotavljanje "ničelnega" stanja objektov in terena ob trasi s strani pooblaščenih izvedencev ter izdelava poročila.</t>
  </si>
  <si>
    <t>Po končanih delih je potrebno ponovna vzpostavitev porušenih mejnikov in gedetskih točk. Ocena.</t>
  </si>
  <si>
    <t>Navezava hišnih priključkov</t>
  </si>
  <si>
    <t>Dobava in polaganje polnostenskih PVC cevi DN 160 mm za HP, temenske togosti min. SN 8, ki se polno obbetonirajo. Cevi  so zunaj  in znotraj gladke. Izvedene po standardu SIST EN 1401-1. Stiki se tesnijo s spojno integriranimi gumi tesnili oziroma spojkami. Cena postavke mora vključevati tudi dobavo in vgradnjo betona za obbetoniranje.</t>
  </si>
  <si>
    <r>
      <t xml:space="preserve">Zavarovanje in križanje trase kanalizacije z obstoječimi komunalnimi vodi. V ceni za enoto naj izvajalec predvidi ročni izkop pri odkrivanju voda, zaščito le-tega z zaščitno cevjo z obbetoniranjem in nadzor upravljalca; povprečna širina 3 m. </t>
    </r>
    <r>
      <rPr>
        <b/>
        <sz val="10"/>
        <rFont val="Calibri"/>
        <family val="2"/>
        <charset val="238"/>
      </rPr>
      <t>Vsa križanja na območju gradbišča.</t>
    </r>
  </si>
  <si>
    <t>Snemanje kanala s kamero (upravljavec javne kanalizacije)</t>
  </si>
  <si>
    <t>Slikovni posnetki ničelnega stanja območja gradbišča za vse trase kanalov, cest, priključkov, uvozov, škarp, pred samim začetkom izvedbe.</t>
  </si>
  <si>
    <t>Izdelava PID-a ter dokazila o zanesljivosti objekta. Investitorju je potrebno predati dokumentacijo v treh izvodih.</t>
  </si>
  <si>
    <r>
      <t>Geodetski posnetek izvedenega stanja in izdelava geodetskega načrta za vpis v GJI (situacije, podolžni profili, pisani podolžni profili, opisi jaškov, izjava odgovornega geodeta - vpis v ZKGJI). Investitorju je potrebno predati dokumentacijo v</t>
    </r>
    <r>
      <rPr>
        <b/>
        <sz val="10"/>
        <rFont val="Calibri"/>
        <family val="2"/>
        <charset val="238"/>
      </rPr>
      <t xml:space="preserve"> štirih izvodih</t>
    </r>
    <r>
      <rPr>
        <sz val="10"/>
        <rFont val="Calibri"/>
        <family val="2"/>
        <charset val="238"/>
      </rPr>
      <t>, pri geodetskem posnetku je potrebno dostaviti podatke tudi v digitalni obliki (berljivo z Arcview pisani podolžni profil v TXT)</t>
    </r>
  </si>
  <si>
    <t xml:space="preserve">Stroški nadzora pri prečkanju komunalnih vodov.  </t>
  </si>
  <si>
    <t>ocena</t>
  </si>
  <si>
    <t>Vsi izkopi se obračunavajo v raščenem stanju, zasipi pa v vgrajenem! Pri izkopih obvezno ločevati gramozne (nekoherentne) materiale od zemlje in glinenih (koherentnih) materialov. Kategorije zemljin skladno s "Kategorizacija izkopov v zemljinah in kamninah  TSPI-PGV.05.100:2023 "</t>
  </si>
  <si>
    <t>Nabava,transport in vgraditev zmrzlinsko odpornega kamnitega materiala do fi 63 mm v debelini 30 cm z uvaljanem za izvedbo spodnjega ustroja.</t>
  </si>
  <si>
    <t>Nabava, transport in vgraditev tampona I (TP 32) v debelini 20 cm z uvaljanjem Ev2&gt;= 80 Mpa za izvedbo zgornjega ustroja.</t>
  </si>
  <si>
    <t>II./18</t>
  </si>
  <si>
    <t>T kos 200/160/45  - hišni priključki</t>
  </si>
  <si>
    <t>H =1.00 - 2.00 m</t>
  </si>
  <si>
    <t>Nabava, transport, namestitev in montaža prefabriciranih AB DN 1000 jaškov z reduciranim konusom 600 mm in nastavkom za PP cevi DN 200  ter tovarniško izdelano muldo. Stikovanje betonskih cevi jaška se izvede z integriranim tesnilom. V ceni upoštevati dodatni izkop na mestih jaškov, planiranje in utrjevanje dna, izdelava bet. ležišča C12/15 d=15 cm. Nabava in montaža prezračevalnega (ventiliranega) pokrova iz duktilne litine EN GJS 500-7 krožnega prereza 600 mm, s protihrupnim vložkom EPDM gumo, samostoječ pokrov 120 st. z varovalom proti zapiranju pri nagibu 90st. Skupna višina pokrova mora znašati min. 275 mm. Pokrov v skladu s SIST EN 124-2.2015 KOT NPR. LIVAR ART. 655. Pokrov z napisom KANALIZACIJA, vključno z  z betonskim okvirjem. fi 600mm, 400 kN. Jaški morajo imeti atest proti vzgonu. (npr. kot jaški tip NIVO skladen s SIST EN 1917).</t>
  </si>
  <si>
    <t>IV./8</t>
  </si>
  <si>
    <t>IV./9</t>
  </si>
  <si>
    <t>IV./10</t>
  </si>
  <si>
    <t xml:space="preserve">Asfaltiranje vozišča v sestavi:                                       
4 cm AC 8 ali 11 surf B50/70 A3                                            </t>
  </si>
  <si>
    <t>Asfaltiranje vozišča v sestavi:                                       
6 cm AC 16 base B50/70 A3</t>
  </si>
  <si>
    <t xml:space="preserve">Dobava in vgradnja revizijskih jaškov za hišne priključke iz betonskih tipskih elementov DN 800. V ceni zajeti tudi LTŽ pokrov fi 600 nosilnosti 250 kN in vsa potrebna zemeljska dela, podložni beton, zasip, ...  (skladno z navodili proizvajalca). Jaški so globine od 1,00 do 2,00 m.  </t>
  </si>
  <si>
    <t>Preverba podatkov, detekcija, odkrivanje ter trasna in višinska zakoličba vseh komunalnih in energetskih vodov ter oznaka križanj na predvideni dolžini izgradnje.  Za vsa dela na območju gradbišča.</t>
  </si>
  <si>
    <t>OPOMBE IN SPECIFIKACIJE K POPISOM:</t>
  </si>
  <si>
    <t>POPISE UPOŠTEVATI SKUPAJ S PREJETIMI NAČRTI IN VSEBINO TEHNIČNEGA POROČILA!</t>
  </si>
  <si>
    <t>Vse nejasnosti in nedorečene opise postavk oz. finalne obdelave je potrebno dogovoriti pred izvedbo z odg. projektantom ter pridobiti soglasje investitorja!</t>
  </si>
  <si>
    <t>V vsaki ceni je potrebno zajeti vse za gotove montirane in finalno obdelane izdelke, z izdelavo vse montažne tehnične dokumentacije, detajlov izvedbe, katerih potrditev je potrebno zagotoviti s strani projektanta. V ceni vseh postavk je zajeti še vse ostalo iz razpisnih pogojev.</t>
  </si>
  <si>
    <t>Izvajalec del je pred oddajo ponudbe dolžan preveriti ustreznost samih popisov del in količin glede na vse projekte PZI, ki so mu na vpogled pri investitorju ali projektantu. V primeru odstopanj jih je dolžan zajeti v sklopu ponudbe!</t>
  </si>
  <si>
    <t xml:space="preserve">Vse izvedbene detajle je ponudnik - izvajalec dolžan pred izvedbo predati odgovornemu projektantu v potrditev. </t>
  </si>
  <si>
    <t xml:space="preserve">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</si>
  <si>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Kategorije zemljin skladno s "Kategorizacija izkopov v zemljinah in kamninah  TSPI-PGV.05.100:2023 " ! Vse količine so upoštevane v raščenem stanju (razen če je označeno drugače) !</t>
  </si>
  <si>
    <t>Odvoz odpadnega material v skladu z veljavno zakonodajo na deponije odpadnega materila, za  katere imajo upravljalci upravna dovoljenja za deponiranje posameznih vrst materiala. Ponudnik - izvajalec izbere sam lokacije deponij in v cenah upošteva vse stroške deponiranja in transporta.</t>
  </si>
  <si>
    <t xml:space="preserve">Vgrajeni material mora ustrezati veljavnim normativom in  standardom, ter ustrezati predpisani kvaliteti določeni s projektom, kar se dokaže z izvidi in atesti in morajo biti vkalkulirani v cenah po enoti. </t>
  </si>
  <si>
    <t>V ponudbeni ceni je potrebno zajeti ves potreben material in delo vključno z vsemi transporti, pomožnimi deli  in potrebnimi ukrepi za zagotavljanje varnega dela delavcev in okolice, ki so potrebna za izvedbo del po posamezni postavki.</t>
  </si>
  <si>
    <t xml:space="preserve">Pred pričetkom del je izvajalec dolžan preveriti vse količine in dejanske mere na objektu.  Z izvajalcem gradbenih del se je potrebno pravočasno dogovoriti in uskladiti vgradnjo raznih podlog, ki služijo za kasnejšo montažo elementov. </t>
  </si>
  <si>
    <t xml:space="preserve">Izvajalec lahko s ponudbo predvidi tudi lastno izvedbo, ki jo mora dati v potrditev pooblaščenemu inženirju oziroma vodji projekta. </t>
  </si>
  <si>
    <t xml:space="preserve">Prekinitve del, ki so potrebna za druga vezana dela, je potrebno vkalkulirati v ceno za enoto mere. </t>
  </si>
  <si>
    <t>Dela na pripravi in ureditvi gradbišča ter varovalna in pomožna dela morajo biti vsebovana  v ponudbenih cenah, skladno z zahtevami varnega dela in varovanja okolice.</t>
  </si>
  <si>
    <t>Izvedba priključka cevi DN 160 za nastavek hišnega priključka na revizijske jaške glavnega kanala s kronsko navrtavo in gumi tesnilom, vključno z vsem potrebnim delom in materialom.</t>
  </si>
  <si>
    <t>Nalaganje in odvoz odvečnega materiala na stalno deponijo do 10 km vključno s stroški deponiranja.</t>
  </si>
  <si>
    <t>Strojni izkop jarka v zemljini III. - IV. ktg, široki ali vertikalni z razpiranjem in odlaganjem na rob gradbene jame</t>
  </si>
  <si>
    <t>Kompletna izdelava horizontalnega vrtanja pod potokom, z dobavo in vgradnjo zaščitne jeklene cevi, z izdelavo vhodne in izhodne gradbene jame s potrebno zaščito (opaž) in vzpostavitvijo obstoječega stanja</t>
  </si>
  <si>
    <t>JK fi 323,9 x 8 mm</t>
  </si>
  <si>
    <t xml:space="preserve">Kompletno uvlačenje kanalizacijskih PP DN 200 mm cevi v zaščitno jekleno cev z vsemi potrebnimi deli in materialom (cev že dobavljena). </t>
  </si>
  <si>
    <t>Nabava distančnikov kot npr. tip ATR proizvajalca Andotehna d.o.o. za kanalizacijsko cev PP DN 200 mm, vključno z montažo na cev (uvlačenje v zaščitno jekleno cev)</t>
  </si>
  <si>
    <t>III./6</t>
  </si>
  <si>
    <t>III./7</t>
  </si>
  <si>
    <t>Nabava, transport, namestitev in montaža prefabriciranih kaskadnih AB DN 1000 jaškov z reduciranim konusom 600 mm in nastavkom za PP cevi DN 200  ter tovarniško izdelano muldo ter  polipropilenska cev DN 150 za sušni odtok z vsemi potrebnimi fazonskimi kosi in deli za vgraditev vključno z obbetoniranjem. Stikovanje betonskih cevi jaška se izvede z integriranim tesnilom. V ceni upoštevati dodatni izkop na mestih jaškov, planiranje in utrjevanje dna, izdelava bet. ležišča C12/15 d=15 cm. Nabava in montaža prezračevalnega (ventiliranega) pokrova iz duktilne litine EN GJS 500-7 krožnega prereza 600 mm, s protihrupnim vložkom EPDM gumo, samostoječ pokrov 120 st. z varovalom proti zapiranju pri nagibu 90st. Skupna višina pokrova mora znašati min. 275 mm. Pokrov v skladu s SIST EN 124-2.2015 KOT NPR. LIVAR ART. 655. Pokrov z napisom KANALIZACIJA, vključno z  z betonskim okvirjem. fi 600mm, 400 kN. Jaški morajo imeti atest proti vzgonu. (npr. kot jaški tip NIVO skladen s SIST EN 1917).</t>
  </si>
  <si>
    <t>H =2.00 - 3.00 m</t>
  </si>
  <si>
    <t>III./8</t>
  </si>
  <si>
    <t>KANAL F2.1</t>
  </si>
  <si>
    <t>KANAL F2.0 od RJ1 - RJ16</t>
  </si>
  <si>
    <t>KANAL F2.0 od RJ8 - RJ21</t>
  </si>
  <si>
    <t>Dobava in polaganje visokoobremenitvenih polnostenskih PP cevi DN 250 mm, temenske togosti min. SN 12. Cevi zunaj  in znotraj gladke. Izvedene po standardu SIST EN 13476-1. Stiki se tesnijo s spojno integriranimi gumi tesnili oziroma spojkami.</t>
  </si>
  <si>
    <t>DN 250</t>
  </si>
  <si>
    <t>DN 250/15 koleno</t>
  </si>
  <si>
    <t>DN 250/45 koleno</t>
  </si>
  <si>
    <t>Izvedba priključka kanalizacije na obstoječ jašek kanalizacije s kronsko navrtavo za cev DN 250 in vstavitvijo gumi tesnila, vključno z vsem potrebnim delom in materialom.</t>
  </si>
  <si>
    <t>KANAL F3.0</t>
  </si>
  <si>
    <t>Izkop in odvoz obstoječega tampona v cesti in makedamski cesti, do deb. 40 cm na začasno deponijo - material predviden za zasip.</t>
  </si>
  <si>
    <t>Izkop in odvoz obstoječega tampona v cesti, do deb. 50 cm na začasno deponijo - material predviden za zasip.</t>
  </si>
  <si>
    <t>Izkop in odvoz obstoječega tampona v cesti , do deb. 50 cm na začasno deponijo - material predviden za zasip.</t>
  </si>
  <si>
    <t xml:space="preserve">Izdelava praga iz kamnov deb. 50 cm v betonu z dobavo in vgradno kamenja in betona  MB 30 0,23 m3/m1 praga </t>
  </si>
  <si>
    <t>Dobava in vgrajevanje kamnov debeline 30 cm z oblikovanjem dna in brežin potoka</t>
  </si>
  <si>
    <t>Izveba preusmeritve potoka v času izvedbe prehoda preko potoka z razširjanjem struge potoka in izvedbo vodonepropustnega nasipa z nabito ilovico v dolžini cca 10m</t>
  </si>
  <si>
    <t>Dobava, transport peska in izdelava peščene posteljice iz dobavljenega betona C12/15 po navodilih nadzora, debeline po detajlu, v predvidenem nagibu, po celotni širini jarka.</t>
  </si>
  <si>
    <t>Strojni izkop jarka v zemljini V. ktg, široki ali vertikalni z razpiranjem in nalaganjem na vozilo ter odvozom na gradbiščno deponijo, vključno s stroški deponije.</t>
  </si>
  <si>
    <t>KANAL F4.0 od priključka na kanal F3.0 - RJ11</t>
  </si>
  <si>
    <t>KANAL F4.1</t>
  </si>
  <si>
    <t>Izkop in odvoz obstoječega tampona v cesti , do deb. 40 cm na začasno deponijo - material predviden za zasip.</t>
  </si>
  <si>
    <t>KANAL F4.2</t>
  </si>
  <si>
    <t>KANAL F4.3</t>
  </si>
  <si>
    <t>Izkop in odvoz obstoječega tampona v cesti, do deb. 40 cm na začasno deponijo - material predviden za zasip.</t>
  </si>
  <si>
    <t>II./19</t>
  </si>
  <si>
    <t>II./20</t>
  </si>
  <si>
    <t>III./9</t>
  </si>
  <si>
    <t>T kos 250/160/45  - hišni priključki</t>
  </si>
  <si>
    <t>II./21</t>
  </si>
  <si>
    <t>II./22</t>
  </si>
  <si>
    <t>Izkop jarka širine do 80 cm in globine do 2.00 m v zemljini III. in IV. ktg., s stranskim odmetom, planiranje in utrjevanje dna, z nabavo peščene posteljice z obsipom (30 cm nad temenom cevi), zasip z izkopanim materialom ter odvoz viška na deponijo vključno stroški deponiranja. Vključno z vzpostavitvijo v prvotno stanje (z vsemi potrebnimi deli in materialom).</t>
  </si>
  <si>
    <t xml:space="preserve">OBJEKT: FEKALNA KANALIZACIJA ARCLIN  SEVERO – VZHOD IN POT V LEŠJE
- zaselek  GMAJNA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</si>
</sst>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0.00\ &quot;SIT&quot;;\-#,##0.00\ &quot;SIT&quot;"/>
    <numFmt numFmtId="169" formatCode="_-* #,##0.00\ _S_I_T_-;\-* #,##0.00\ _S_I_T_-;_-* \-??\ _S_I_T_-;_-@_-"/>
    <numFmt numFmtId="170" formatCode="_-* #,##0.00\ [$EUR]_-;\-* #,##0.00\ [$EUR]_-;_-* &quot;-&quot;??\ [$EUR]_-;_-@_-"/>
    <numFmt numFmtId="171" formatCode="#,##0.00\ &quot;€&quot;"/>
    <numFmt numFmtId="172" formatCode="#,##0.00&quot;       &quot;;\-#,##0.00&quot;       &quot;;&quot; -&quot;#&quot;       &quot;;@\ "/>
    <numFmt numFmtId="173" formatCode="#,##0&quot; SIT &quot;;\-#,##0&quot; SIT &quot;;&quot; - SIT &quot;;@\ "/>
    <numFmt numFmtId="174" formatCode="[$$-409]#,##0.00;[Red]\-[$$-409]#,##0.00"/>
    <numFmt numFmtId="175" formatCode="_-* #,##0.00\ _€_-;\-* #,##0.00\ _€_-;_-* &quot;-&quot;??\ _€_-;_-@_-"/>
  </numFmts>
  <fonts count="9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scheme val="minor"/>
    </font>
    <font>
      <sz val="11"/>
      <name val="Arial"/>
      <family val="2"/>
      <charset val="238"/>
    </font>
    <font>
      <b/>
      <sz val="10"/>
      <name val="Calibri"/>
      <family val="2"/>
      <charset val="238"/>
    </font>
    <font>
      <sz val="10"/>
      <name val="Calibri"/>
      <family val="2"/>
      <charset val="238"/>
    </font>
    <font>
      <sz val="10"/>
      <color rgb="FFF4FFB1"/>
      <name val="Calibri"/>
      <family val="2"/>
      <charset val="238"/>
    </font>
    <font>
      <b/>
      <i/>
      <sz val="10"/>
      <name val="Calibri"/>
      <family val="2"/>
      <charset val="238"/>
    </font>
    <font>
      <sz val="11"/>
      <color theme="0" tint="-0.34998626667073579"/>
      <name val="Arial"/>
      <family val="2"/>
      <charset val="238"/>
    </font>
    <font>
      <b/>
      <sz val="14"/>
      <name val="Calibri"/>
      <family val="2"/>
      <charset val="238"/>
      <scheme val="minor"/>
    </font>
    <font>
      <b/>
      <i/>
      <sz val="14"/>
      <color rgb="FFFF0000"/>
      <name val="Calibri"/>
      <family val="2"/>
      <charset val="238"/>
      <scheme val="minor"/>
    </font>
    <font>
      <i/>
      <sz val="11"/>
      <name val="Calibri"/>
      <family val="2"/>
      <charset val="238"/>
      <scheme val="minor"/>
    </font>
    <font>
      <b/>
      <sz val="13"/>
      <name val="Calibri"/>
      <family val="2"/>
      <charset val="238"/>
      <scheme val="minor"/>
    </font>
    <font>
      <b/>
      <sz val="14"/>
      <color rgb="FFFF0000"/>
      <name val="Calibri"/>
      <family val="2"/>
      <charset val="238"/>
      <scheme val="minor"/>
    </font>
    <font>
      <b/>
      <sz val="11"/>
      <name val="Calibri"/>
      <family val="2"/>
      <charset val="238"/>
      <scheme val="minor"/>
    </font>
    <font>
      <b/>
      <sz val="12"/>
      <name val="Calibri"/>
      <family val="2"/>
      <charset val="238"/>
      <scheme val="minor"/>
    </font>
    <font>
      <b/>
      <i/>
      <sz val="1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0"/>
      <name val="Arial CE"/>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1"/>
      <charset val="238"/>
    </font>
    <font>
      <sz val="12"/>
      <name val="Courier"/>
      <charset val="238"/>
    </font>
    <font>
      <sz val="10"/>
      <name val="Arial CE"/>
      <charset val="134"/>
    </font>
    <font>
      <sz val="11"/>
      <color theme="1"/>
      <name val="Calibri"/>
      <family val="2"/>
      <charset val="238"/>
      <scheme val="minor"/>
    </font>
    <font>
      <sz val="12"/>
      <name val="Courier"/>
      <charset val="238"/>
    </font>
    <font>
      <sz val="11"/>
      <name val="Times New Roman CE"/>
      <charset val="238"/>
    </font>
    <font>
      <sz val="10"/>
      <name val="Century Gothic CE"/>
      <charset val="238"/>
    </font>
    <font>
      <sz val="12"/>
      <name val="Times New Roman"/>
      <family val="1"/>
      <charset val="238"/>
    </font>
    <font>
      <sz val="11"/>
      <color indexed="60"/>
      <name val="Calibri"/>
      <family val="2"/>
      <charset val="238"/>
    </font>
    <font>
      <sz val="12"/>
      <name val="Arial"/>
      <family val="2"/>
      <charset val="238"/>
    </font>
    <font>
      <sz val="10"/>
      <name val="Arial"/>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0"/>
      <name val="Arial CE"/>
      <charset val="238"/>
    </font>
    <font>
      <sz val="11"/>
      <color indexed="62"/>
      <name val="Calibri"/>
      <family val="2"/>
      <charset val="238"/>
    </font>
    <font>
      <b/>
      <sz val="11"/>
      <color indexed="8"/>
      <name val="Calibri"/>
      <family val="2"/>
      <charset val="238"/>
    </font>
    <font>
      <vertAlign val="superscript"/>
      <sz val="10"/>
      <name val="Calibri"/>
      <family val="2"/>
      <charset val="238"/>
    </font>
    <font>
      <sz val="8"/>
      <name val="Arial"/>
      <family val="2"/>
      <charset val="238"/>
    </font>
    <font>
      <sz val="11"/>
      <name val="Arial"/>
      <family val="2"/>
      <charset val="238"/>
    </font>
    <font>
      <sz val="10"/>
      <name val="Arial"/>
      <family val="2"/>
      <charset val="238"/>
    </font>
    <font>
      <sz val="10"/>
      <name val="Arial"/>
      <family val="2"/>
    </font>
    <font>
      <sz val="12"/>
      <name val="Courier"/>
      <family val="1"/>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2"/>
      <name val="Times New Roman"/>
      <family val="1"/>
      <charset val="238"/>
    </font>
    <font>
      <sz val="10"/>
      <name val="Century Gothic CE"/>
      <family val="2"/>
      <charset val="238"/>
    </font>
    <font>
      <sz val="12"/>
      <name val="Arial"/>
      <family val="2"/>
      <charset val="238"/>
    </font>
    <font>
      <b/>
      <sz val="11"/>
      <name val="Calibri"/>
      <family val="2"/>
      <charset val="238"/>
    </font>
    <font>
      <sz val="11"/>
      <name val="Times New Roman CE"/>
      <family val="1"/>
      <charset val="238"/>
    </font>
    <font>
      <sz val="10"/>
      <color indexed="22"/>
      <name val="Arial"/>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8"/>
      <name val="Arial"/>
      <family val="2"/>
      <charset val="238"/>
    </font>
    <font>
      <sz val="12"/>
      <name val="Courier"/>
      <family val="3"/>
    </font>
    <font>
      <b/>
      <sz val="10"/>
      <color rgb="FFFFFF00"/>
      <name val="Calibri"/>
      <family val="2"/>
      <charset val="238"/>
    </font>
    <font>
      <sz val="10"/>
      <color theme="0" tint="-0.34998626667073579"/>
      <name val="Calibri"/>
      <family val="2"/>
      <charset val="238"/>
    </font>
    <font>
      <b/>
      <sz val="12"/>
      <name val="Calibri"/>
      <family val="2"/>
      <charset val="238"/>
    </font>
    <font>
      <sz val="11"/>
      <name val="Arial Narrow"/>
      <family val="2"/>
    </font>
    <font>
      <b/>
      <sz val="10"/>
      <color indexed="8"/>
      <name val="Calibri"/>
      <family val="2"/>
      <charset val="238"/>
      <scheme val="minor"/>
    </font>
    <font>
      <sz val="10"/>
      <color indexed="8"/>
      <name val="Calibri"/>
      <family val="2"/>
      <charset val="238"/>
      <scheme val="minor"/>
    </font>
    <font>
      <b/>
      <u/>
      <sz val="10"/>
      <color rgb="FF000000"/>
      <name val="Calibri"/>
      <family val="2"/>
      <charset val="238"/>
      <scheme val="minor"/>
    </font>
    <font>
      <sz val="8"/>
      <name val="Arial"/>
      <family val="2"/>
      <charset val="238"/>
    </font>
  </fonts>
  <fills count="82">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rgb="FFF4FFB1"/>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43"/>
        <bgColor indexed="64"/>
      </patternFill>
    </fill>
    <fill>
      <patternFill patternType="solid">
        <fgColor indexed="26"/>
        <bgColor indexed="64"/>
      </patternFill>
    </fill>
    <fill>
      <patternFill patternType="solid">
        <fgColor rgb="FFFFFFCC"/>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56"/>
      </patternFill>
    </fill>
    <fill>
      <patternFill patternType="solid">
        <fgColor indexed="54"/>
      </patternFill>
    </fill>
    <fill>
      <patternFill patternType="solid">
        <fgColor indexed="18"/>
        <bgColor indexed="32"/>
      </patternFill>
    </fill>
    <fill>
      <patternFill patternType="solid">
        <fgColor indexed="9"/>
      </patternFill>
    </fill>
    <fill>
      <patternFill patternType="solid">
        <fgColor indexed="9"/>
        <b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s>
  <borders count="86">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thin">
        <color auto="1"/>
      </bottom>
      <diagonal/>
    </border>
    <border>
      <left/>
      <right/>
      <top style="thin">
        <color auto="1"/>
      </top>
      <bottom/>
      <diagonal/>
    </border>
    <border>
      <left/>
      <right/>
      <top/>
      <bottom style="double">
        <color auto="1"/>
      </bottom>
      <diagonal/>
    </border>
    <border>
      <left style="thin">
        <color auto="1"/>
      </left>
      <right style="thin">
        <color auto="1"/>
      </right>
      <top style="medium">
        <color auto="1"/>
      </top>
      <bottom style="medium">
        <color auto="1"/>
      </bottom>
      <diagonal/>
    </border>
    <border>
      <left/>
      <right/>
      <top/>
      <bottom style="medium">
        <color auto="1"/>
      </bottom>
      <diagonal/>
    </border>
    <border>
      <left style="thin">
        <color auto="1"/>
      </left>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bottom style="medium">
        <color auto="1"/>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hair">
        <color indexed="18"/>
      </left>
      <right style="hair">
        <color indexed="18"/>
      </right>
      <top style="hair">
        <color indexed="18"/>
      </top>
      <bottom style="hair">
        <color indexed="18"/>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indexed="8"/>
      </left>
      <right style="hair">
        <color indexed="8"/>
      </right>
      <top style="hair">
        <color indexed="8"/>
      </top>
      <bottom style="hair">
        <color indexed="8"/>
      </bottom>
      <diagonal/>
    </border>
    <border>
      <left/>
      <right/>
      <top/>
      <bottom style="double">
        <color indexed="10"/>
      </bottom>
      <diagonal/>
    </border>
    <border>
      <left/>
      <right/>
      <top style="thin">
        <color indexed="56"/>
      </top>
      <bottom style="double">
        <color indexed="56"/>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medium">
        <color auto="1"/>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medium">
        <color indexed="64"/>
      </left>
      <right style="thin">
        <color indexed="64"/>
      </right>
      <top/>
      <bottom/>
      <diagonal/>
    </border>
    <border>
      <left style="thin">
        <color auto="1"/>
      </left>
      <right style="thin">
        <color auto="1"/>
      </right>
      <top style="hair">
        <color auto="1"/>
      </top>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hair">
        <color auto="1"/>
      </top>
      <bottom style="hair">
        <color indexed="64"/>
      </bottom>
      <diagonal/>
    </border>
    <border>
      <left style="thin">
        <color auto="1"/>
      </left>
      <right style="thin">
        <color indexed="64"/>
      </right>
      <top style="hair">
        <color auto="1"/>
      </top>
      <bottom style="thin">
        <color indexed="64"/>
      </bottom>
      <diagonal/>
    </border>
  </borders>
  <cellStyleXfs count="1489">
    <xf numFmtId="0" fontId="0" fillId="0" borderId="0"/>
    <xf numFmtId="164" fontId="21" fillId="0" borderId="0" applyFont="0" applyFill="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3" fillId="19"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165" fontId="24" fillId="0" borderId="0" applyFont="0" applyFill="0" applyBorder="0" applyAlignment="0" applyProtection="0"/>
    <xf numFmtId="43" fontId="21" fillId="0" borderId="0" applyFont="0" applyFill="0" applyBorder="0" applyAlignment="0" applyProtection="0"/>
    <xf numFmtId="0" fontId="25" fillId="11" borderId="0" applyNumberFormat="0" applyBorder="0" applyAlignment="0" applyProtection="0"/>
    <xf numFmtId="0" fontId="26" fillId="2" borderId="38" applyNumberFormat="0" applyAlignment="0" applyProtection="0"/>
    <xf numFmtId="0" fontId="27" fillId="0" borderId="39" applyNumberFormat="0" applyFill="0" applyAlignment="0" applyProtection="0"/>
    <xf numFmtId="0" fontId="28" fillId="0" borderId="40" applyNumberFormat="0" applyFill="0" applyAlignment="0" applyProtection="0"/>
    <xf numFmtId="0" fontId="29" fillId="0" borderId="41"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166" fontId="31" fillId="0" borderId="0"/>
    <xf numFmtId="0" fontId="21" fillId="0" borderId="0"/>
    <xf numFmtId="0" fontId="21" fillId="0" borderId="0"/>
    <xf numFmtId="0" fontId="21" fillId="0" borderId="0"/>
    <xf numFmtId="166" fontId="31" fillId="0" borderId="0"/>
    <xf numFmtId="0" fontId="21" fillId="0" borderId="0"/>
    <xf numFmtId="0" fontId="21" fillId="0" borderId="0"/>
    <xf numFmtId="166" fontId="31" fillId="0" borderId="0"/>
    <xf numFmtId="0" fontId="21" fillId="0" borderId="0"/>
    <xf numFmtId="0" fontId="21" fillId="0" borderId="0"/>
    <xf numFmtId="4" fontId="32" fillId="0" borderId="0"/>
    <xf numFmtId="166" fontId="31" fillId="0" borderId="0"/>
    <xf numFmtId="0" fontId="33" fillId="0" borderId="0"/>
    <xf numFmtId="0" fontId="33" fillId="0" borderId="0"/>
    <xf numFmtId="0" fontId="33" fillId="0" borderId="0"/>
    <xf numFmtId="0" fontId="33" fillId="0" borderId="0"/>
    <xf numFmtId="0" fontId="33" fillId="0" borderId="0"/>
    <xf numFmtId="0" fontId="33" fillId="0" borderId="0"/>
    <xf numFmtId="166" fontId="31" fillId="0" borderId="0"/>
    <xf numFmtId="166" fontId="31" fillId="0" borderId="0"/>
    <xf numFmtId="166" fontId="31" fillId="0" borderId="0"/>
    <xf numFmtId="166" fontId="34" fillId="0" borderId="0"/>
    <xf numFmtId="166" fontId="31" fillId="0" borderId="0"/>
    <xf numFmtId="166" fontId="31" fillId="0" borderId="0"/>
    <xf numFmtId="166" fontId="34" fillId="0" borderId="0"/>
    <xf numFmtId="0" fontId="24" fillId="0" borderId="0"/>
    <xf numFmtId="0" fontId="32" fillId="0" borderId="0"/>
    <xf numFmtId="0" fontId="32" fillId="0" borderId="0"/>
    <xf numFmtId="0" fontId="24" fillId="0" borderId="0"/>
    <xf numFmtId="0" fontId="21" fillId="0" borderId="0"/>
    <xf numFmtId="0" fontId="21" fillId="0" borderId="0"/>
    <xf numFmtId="0" fontId="21" fillId="0" borderId="0"/>
    <xf numFmtId="0" fontId="21" fillId="0" borderId="0"/>
    <xf numFmtId="167" fontId="35" fillId="0" borderId="0"/>
    <xf numFmtId="0" fontId="2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1" fillId="0" borderId="0"/>
    <xf numFmtId="0" fontId="21" fillId="0" borderId="0"/>
    <xf numFmtId="0" fontId="21" fillId="0" borderId="0"/>
    <xf numFmtId="0" fontId="24" fillId="0" borderId="0"/>
    <xf numFmtId="0" fontId="24" fillId="0" borderId="0"/>
    <xf numFmtId="0" fontId="21" fillId="0" borderId="0"/>
    <xf numFmtId="0" fontId="3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4"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23" borderId="0" applyNumberFormat="0" applyBorder="0" applyAlignment="0" applyProtection="0"/>
    <xf numFmtId="0" fontId="39" fillId="0" borderId="0" applyNumberFormat="0" applyFill="0" applyBorder="0" applyAlignment="0" applyProtection="0"/>
    <xf numFmtId="0" fontId="21" fillId="0" borderId="0"/>
    <xf numFmtId="0" fontId="21" fillId="0" borderId="0"/>
    <xf numFmtId="0" fontId="21" fillId="0" borderId="0"/>
    <xf numFmtId="0" fontId="21" fillId="0" borderId="0"/>
    <xf numFmtId="9" fontId="2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4" fillId="24" borderId="42" applyNumberFormat="0" applyFont="0" applyAlignment="0" applyProtection="0"/>
    <xf numFmtId="0" fontId="40" fillId="25" borderId="37" applyNumberFormat="0" applyFont="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9" borderId="0" applyNumberFormat="0" applyBorder="0" applyAlignment="0" applyProtection="0"/>
    <xf numFmtId="0" fontId="43" fillId="0" borderId="43" applyNumberFormat="0" applyFill="0" applyAlignment="0" applyProtection="0"/>
    <xf numFmtId="0" fontId="44" fillId="30" borderId="44" applyNumberFormat="0" applyAlignment="0" applyProtection="0"/>
    <xf numFmtId="0" fontId="45" fillId="2" borderId="45" applyNumberFormat="0" applyAlignment="0" applyProtection="0"/>
    <xf numFmtId="0" fontId="46" fillId="10" borderId="0" applyNumberFormat="0" applyBorder="0" applyAlignment="0" applyProtection="0"/>
    <xf numFmtId="0" fontId="47" fillId="0" borderId="0"/>
    <xf numFmtId="164" fontId="21" fillId="0" borderId="0" applyFont="0" applyFill="0" applyBorder="0" applyAlignment="0" applyProtection="0"/>
    <xf numFmtId="164" fontId="2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8"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169" fontId="47"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0" fontId="48" fillId="14" borderId="45" applyNumberFormat="0" applyAlignment="0" applyProtection="0"/>
    <xf numFmtId="0" fontId="49" fillId="0" borderId="46" applyNumberFormat="0" applyFill="0" applyAlignment="0" applyProtection="0"/>
    <xf numFmtId="164"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6" fontId="55" fillId="0" borderId="0"/>
    <xf numFmtId="165"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6" fontId="55" fillId="0" borderId="0"/>
    <xf numFmtId="166" fontId="55" fillId="0" borderId="0"/>
    <xf numFmtId="0" fontId="57" fillId="32"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8"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38" borderId="0" applyNumberFormat="0" applyBorder="0" applyAlignment="0" applyProtection="0"/>
    <xf numFmtId="0" fontId="57" fillId="41" borderId="0" applyNumberFormat="0" applyBorder="0" applyAlignment="0" applyProtection="0"/>
    <xf numFmtId="0" fontId="58" fillId="42" borderId="0" applyNumberFormat="0" applyBorder="0" applyAlignment="0" applyProtection="0"/>
    <xf numFmtId="0" fontId="58" fillId="39" borderId="0" applyNumberFormat="0" applyBorder="0" applyAlignment="0" applyProtection="0"/>
    <xf numFmtId="0" fontId="58" fillId="40" borderId="0" applyNumberFormat="0" applyBorder="0" applyAlignment="0" applyProtection="0"/>
    <xf numFmtId="0" fontId="58" fillId="43"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9" fillId="34" borderId="0" applyNumberFormat="0" applyBorder="0" applyAlignment="0" applyProtection="0"/>
    <xf numFmtId="0" fontId="60" fillId="46" borderId="49" applyNumberFormat="0" applyAlignment="0" applyProtection="0"/>
    <xf numFmtId="0" fontId="61" fillId="0" borderId="0" applyNumberFormat="0" applyFill="0" applyBorder="0" applyAlignment="0" applyProtection="0"/>
    <xf numFmtId="0" fontId="62" fillId="0" borderId="39" applyNumberFormat="0" applyFill="0" applyAlignment="0" applyProtection="0"/>
    <xf numFmtId="0" fontId="63" fillId="0" borderId="40" applyNumberFormat="0" applyFill="0" applyAlignment="0" applyProtection="0"/>
    <xf numFmtId="0" fontId="64" fillId="0" borderId="41" applyNumberFormat="0" applyFill="0" applyAlignment="0" applyProtection="0"/>
    <xf numFmtId="0" fontId="64" fillId="0" borderId="0" applyNumberFormat="0" applyFill="0" applyBorder="0" applyAlignment="0" applyProtection="0"/>
    <xf numFmtId="0" fontId="65" fillId="47" borderId="0" applyNumberFormat="0" applyBorder="0" applyAlignment="0" applyProtection="0"/>
    <xf numFmtId="0" fontId="24" fillId="48" borderId="50" applyNumberFormat="0" applyFon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58" fillId="49" borderId="0" applyNumberFormat="0" applyBorder="0" applyAlignment="0" applyProtection="0"/>
    <xf numFmtId="0" fontId="58" fillId="50" borderId="0" applyNumberFormat="0" applyBorder="0" applyAlignment="0" applyProtection="0"/>
    <xf numFmtId="0" fontId="58" fillId="51" borderId="0" applyNumberFormat="0" applyBorder="0" applyAlignment="0" applyProtection="0"/>
    <xf numFmtId="0" fontId="58" fillId="43" borderId="0" applyNumberFormat="0" applyBorder="0" applyAlignment="0" applyProtection="0"/>
    <xf numFmtId="0" fontId="58" fillId="44" borderId="0" applyNumberFormat="0" applyBorder="0" applyAlignment="0" applyProtection="0"/>
    <xf numFmtId="0" fontId="58" fillId="52" borderId="0" applyNumberFormat="0" applyBorder="0" applyAlignment="0" applyProtection="0"/>
    <xf numFmtId="0" fontId="68" fillId="0" borderId="43" applyNumberFormat="0" applyFill="0" applyAlignment="0" applyProtection="0"/>
    <xf numFmtId="0" fontId="69" fillId="53" borderId="44" applyNumberFormat="0" applyAlignment="0" applyProtection="0"/>
    <xf numFmtId="0" fontId="70" fillId="46" borderId="51" applyNumberFormat="0" applyAlignment="0" applyProtection="0"/>
    <xf numFmtId="0" fontId="71" fillId="33" borderId="0" applyNumberFormat="0" applyBorder="0" applyAlignment="0" applyProtection="0"/>
    <xf numFmtId="0" fontId="56" fillId="0" borderId="0"/>
    <xf numFmtId="0" fontId="72" fillId="37" borderId="51" applyNumberFormat="0" applyAlignment="0" applyProtection="0"/>
    <xf numFmtId="0" fontId="73" fillId="0" borderId="52" applyNumberFormat="0" applyFill="0" applyAlignment="0" applyProtection="0"/>
    <xf numFmtId="164" fontId="53" fillId="0" borderId="0" applyFont="0" applyFill="0" applyBorder="0" applyAlignment="0" applyProtection="0"/>
    <xf numFmtId="4" fontId="74" fillId="0" borderId="0"/>
    <xf numFmtId="166" fontId="55" fillId="0" borderId="0"/>
    <xf numFmtId="164" fontId="53" fillId="0" borderId="0" applyFont="0" applyFill="0" applyBorder="0" applyAlignment="0" applyProtection="0"/>
    <xf numFmtId="0" fontId="57" fillId="0" borderId="0"/>
    <xf numFmtId="0" fontId="75" fillId="0" borderId="0"/>
    <xf numFmtId="9" fontId="53" fillId="0" borderId="0" applyFont="0" applyFill="0" applyBorder="0" applyAlignment="0" applyProtection="0"/>
    <xf numFmtId="169" fontId="56" fillId="0" borderId="0" applyFill="0" applyBorder="0" applyAlignment="0" applyProtection="0"/>
    <xf numFmtId="166" fontId="55" fillId="0" borderId="0"/>
    <xf numFmtId="0" fontId="74" fillId="0" borderId="0"/>
    <xf numFmtId="0" fontId="53" fillId="0" borderId="0"/>
    <xf numFmtId="164" fontId="53" fillId="0" borderId="0" applyFont="0" applyFill="0" applyBorder="0" applyAlignment="0" applyProtection="0"/>
    <xf numFmtId="166" fontId="55" fillId="0" borderId="0"/>
    <xf numFmtId="0" fontId="5" fillId="0" borderId="0"/>
    <xf numFmtId="0" fontId="53" fillId="0" borderId="0"/>
    <xf numFmtId="164" fontId="53" fillId="0" borderId="0" applyFont="0" applyFill="0" applyBorder="0" applyAlignment="0" applyProtection="0"/>
    <xf numFmtId="44" fontId="24" fillId="0" borderId="0" applyFont="0" applyFill="0" applyBorder="0" applyAlignment="0" applyProtection="0"/>
    <xf numFmtId="0" fontId="53" fillId="0" borderId="0"/>
    <xf numFmtId="0" fontId="53" fillId="0" borderId="0"/>
    <xf numFmtId="166" fontId="55" fillId="0" borderId="0"/>
    <xf numFmtId="0" fontId="53" fillId="0" borderId="0"/>
    <xf numFmtId="166" fontId="55" fillId="0" borderId="0"/>
    <xf numFmtId="166" fontId="55" fillId="0" borderId="0"/>
    <xf numFmtId="166" fontId="31" fillId="0" borderId="0"/>
    <xf numFmtId="0" fontId="74" fillId="0" borderId="0"/>
    <xf numFmtId="0" fontId="53" fillId="0" borderId="0"/>
    <xf numFmtId="0" fontId="53" fillId="0" borderId="0"/>
    <xf numFmtId="0" fontId="53" fillId="0" borderId="0"/>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9" fontId="53" fillId="0" borderId="0" applyFont="0" applyFill="0" applyBorder="0" applyAlignment="0" applyProtection="0"/>
    <xf numFmtId="0" fontId="54" fillId="31" borderId="37" applyNumberFormat="0" applyFont="0" applyAlignment="0" applyProtection="0"/>
    <xf numFmtId="164" fontId="53" fillId="0" borderId="0" applyFont="0" applyFill="0" applyBorder="0" applyAlignment="0" applyProtection="0"/>
    <xf numFmtId="168" fontId="53" fillId="0" borderId="0" applyFont="0" applyFill="0" applyBorder="0" applyAlignment="0" applyProtection="0"/>
    <xf numFmtId="164"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5"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164" fontId="53" fillId="0" borderId="0" applyFont="0" applyFill="0" applyBorder="0" applyAlignment="0" applyProtection="0"/>
    <xf numFmtId="164" fontId="53" fillId="0" borderId="0" applyFont="0" applyFill="0" applyBorder="0" applyAlignment="0" applyProtection="0"/>
    <xf numFmtId="165" fontId="53" fillId="0" borderId="0" applyFont="0" applyFill="0" applyBorder="0" applyAlignment="0" applyProtection="0"/>
    <xf numFmtId="164"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9" fontId="53" fillId="0" borderId="0" applyFont="0" applyFill="0" applyBorder="0" applyAlignment="0" applyProtection="0"/>
    <xf numFmtId="0" fontId="53" fillId="0" borderId="0"/>
    <xf numFmtId="0" fontId="5" fillId="0" borderId="0"/>
    <xf numFmtId="164" fontId="53" fillId="0" borderId="0" applyFont="0" applyFill="0" applyBorder="0" applyAlignment="0" applyProtection="0"/>
    <xf numFmtId="0" fontId="5" fillId="0" borderId="0"/>
    <xf numFmtId="0" fontId="5" fillId="0" borderId="0"/>
    <xf numFmtId="0" fontId="53" fillId="0" borderId="0"/>
    <xf numFmtId="0" fontId="5" fillId="0" borderId="0"/>
    <xf numFmtId="0" fontId="76" fillId="0" borderId="0"/>
    <xf numFmtId="44" fontId="24" fillId="0" borderId="0" applyFont="0" applyFill="0" applyBorder="0" applyAlignment="0" applyProtection="0"/>
    <xf numFmtId="164" fontId="53" fillId="0" borderId="0" applyFont="0" applyFill="0" applyBorder="0" applyAlignment="0" applyProtection="0"/>
    <xf numFmtId="0" fontId="5" fillId="0" borderId="0"/>
    <xf numFmtId="0" fontId="5" fillId="0" borderId="0"/>
    <xf numFmtId="0" fontId="53" fillId="0" borderId="0"/>
    <xf numFmtId="44" fontId="2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7" fillId="0" borderId="0" applyNumberFormat="0" applyFill="0" applyBorder="0" applyAlignment="0" applyProtection="0"/>
    <xf numFmtId="0" fontId="53" fillId="0" borderId="0"/>
    <xf numFmtId="0" fontId="53" fillId="0" borderId="0"/>
    <xf numFmtId="0" fontId="5" fillId="0" borderId="0"/>
    <xf numFmtId="44"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53" fillId="0" borderId="0"/>
    <xf numFmtId="0" fontId="5" fillId="0" borderId="0"/>
    <xf numFmtId="0" fontId="5" fillId="0" borderId="0"/>
    <xf numFmtId="0" fontId="5" fillId="0" borderId="0"/>
    <xf numFmtId="0" fontId="5" fillId="0" borderId="0"/>
    <xf numFmtId="44" fontId="24" fillId="0" borderId="0" applyFont="0" applyFill="0" applyBorder="0" applyAlignment="0" applyProtection="0"/>
    <xf numFmtId="164" fontId="53" fillId="0" borderId="0" applyFont="0" applyFill="0" applyBorder="0" applyAlignment="0" applyProtection="0"/>
    <xf numFmtId="0" fontId="5" fillId="0" borderId="0"/>
    <xf numFmtId="0" fontId="5" fillId="0" borderId="0"/>
    <xf numFmtId="0" fontId="53" fillId="0" borderId="0"/>
    <xf numFmtId="44" fontId="2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3" fillId="0" borderId="0" applyFont="0" applyFill="0" applyBorder="0" applyAlignment="0" applyProtection="0"/>
    <xf numFmtId="0" fontId="53" fillId="0" borderId="0" applyFill="0" applyBorder="0"/>
    <xf numFmtId="0" fontId="5" fillId="0" borderId="0"/>
    <xf numFmtId="44"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4" fillId="0" borderId="0" applyFont="0" applyFill="0" applyBorder="0" applyAlignment="0" applyProtection="0"/>
    <xf numFmtId="0" fontId="5" fillId="0" borderId="0"/>
    <xf numFmtId="0" fontId="5" fillId="0" borderId="0"/>
    <xf numFmtId="44" fontId="2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4" fillId="0" borderId="0" applyFont="0" applyFill="0" applyBorder="0" applyAlignment="0" applyProtection="0"/>
    <xf numFmtId="0" fontId="5" fillId="0" borderId="0"/>
    <xf numFmtId="0" fontId="5" fillId="0" borderId="0"/>
    <xf numFmtId="44" fontId="2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3" fillId="0" borderId="0" applyFont="0" applyFill="0" applyBorder="0" applyAlignment="0" applyProtection="0"/>
    <xf numFmtId="0" fontId="60" fillId="46" borderId="38" applyNumberFormat="0" applyAlignment="0" applyProtection="0"/>
    <xf numFmtId="0" fontId="24" fillId="48" borderId="42" applyNumberFormat="0" applyFont="0" applyAlignment="0" applyProtection="0"/>
    <xf numFmtId="0" fontId="70" fillId="46" borderId="45" applyNumberFormat="0" applyAlignment="0" applyProtection="0"/>
    <xf numFmtId="0" fontId="72" fillId="37" borderId="45" applyNumberFormat="0" applyAlignment="0" applyProtection="0"/>
    <xf numFmtId="0" fontId="73" fillId="0" borderId="46" applyNumberFormat="0" applyFill="0" applyAlignment="0" applyProtection="0"/>
    <xf numFmtId="0" fontId="4" fillId="0" borderId="0"/>
    <xf numFmtId="44"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44" fontId="2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44" fontId="2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53" fillId="0" borderId="0" applyFont="0" applyFill="0" applyBorder="0" applyAlignment="0" applyProtection="0"/>
    <xf numFmtId="0" fontId="4" fillId="0" borderId="0"/>
    <xf numFmtId="44"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44" fontId="2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44" fontId="2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53" fillId="0" borderId="0" applyFont="0" applyFill="0" applyBorder="0" applyAlignment="0" applyProtection="0"/>
    <xf numFmtId="0" fontId="3" fillId="0" borderId="0"/>
    <xf numFmtId="44" fontId="2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24" fillId="0" borderId="0" applyFont="0" applyFill="0" applyBorder="0" applyAlignment="0" applyProtection="0"/>
    <xf numFmtId="0" fontId="3" fillId="0" borderId="0"/>
    <xf numFmtId="0" fontId="3" fillId="0" borderId="0"/>
    <xf numFmtId="44" fontId="24"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3" fillId="0" borderId="0" applyFont="0" applyFill="0" applyBorder="0" applyAlignment="0" applyProtection="0"/>
    <xf numFmtId="0" fontId="2" fillId="0" borderId="0"/>
    <xf numFmtId="0" fontId="2" fillId="0" borderId="0"/>
    <xf numFmtId="0" fontId="2" fillId="0" borderId="0"/>
    <xf numFmtId="166"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7" fillId="38" borderId="0" applyNumberFormat="0" applyBorder="0" applyAlignment="0" applyProtection="0"/>
    <xf numFmtId="0" fontId="57" fillId="39" borderId="0" applyNumberFormat="0" applyBorder="0" applyAlignment="0" applyProtection="0"/>
    <xf numFmtId="0" fontId="57" fillId="48" borderId="0" applyNumberFormat="0" applyBorder="0" applyAlignment="0" applyProtection="0"/>
    <xf numFmtId="0" fontId="57" fillId="37" borderId="0" applyNumberFormat="0" applyBorder="0" applyAlignment="0" applyProtection="0"/>
    <xf numFmtId="0" fontId="57" fillId="48" borderId="0" applyNumberFormat="0" applyBorder="0" applyAlignment="0" applyProtection="0"/>
    <xf numFmtId="0" fontId="57" fillId="38" borderId="0" applyNumberFormat="0" applyBorder="0" applyAlignment="0" applyProtection="0"/>
    <xf numFmtId="0" fontId="57" fillId="39" borderId="0" applyNumberFormat="0" applyBorder="0" applyAlignment="0" applyProtection="0"/>
    <xf numFmtId="0" fontId="57" fillId="48" borderId="0" applyNumberFormat="0" applyBorder="0" applyAlignment="0" applyProtection="0"/>
    <xf numFmtId="0" fontId="57" fillId="37" borderId="0" applyNumberFormat="0" applyBorder="0" applyAlignment="0" applyProtection="0"/>
    <xf numFmtId="0" fontId="57" fillId="36" borderId="0" applyNumberFormat="0" applyBorder="0" applyAlignment="0" applyProtection="0"/>
    <xf numFmtId="0" fontId="57" fillId="48" borderId="0" applyNumberFormat="0" applyBorder="0" applyAlignment="0" applyProtection="0"/>
    <xf numFmtId="0" fontId="57" fillId="36" borderId="0" applyNumberFormat="0" applyBorder="0" applyAlignment="0" applyProtection="0"/>
    <xf numFmtId="0" fontId="57" fillId="47" borderId="0" applyNumberFormat="0" applyBorder="0" applyAlignment="0" applyProtection="0"/>
    <xf numFmtId="0" fontId="57" fillId="33" borderId="0" applyNumberFormat="0" applyBorder="0" applyAlignment="0" applyProtection="0"/>
    <xf numFmtId="0" fontId="57" fillId="36" borderId="0" applyNumberFormat="0" applyBorder="0" applyAlignment="0" applyProtection="0"/>
    <xf numFmtId="0" fontId="57" fillId="48" borderId="0" applyNumberFormat="0" applyBorder="0" applyAlignment="0" applyProtection="0"/>
    <xf numFmtId="0" fontId="57" fillId="36" borderId="0" applyNumberFormat="0" applyBorder="0" applyAlignment="0" applyProtection="0"/>
    <xf numFmtId="0" fontId="57" fillId="39" borderId="0" applyNumberFormat="0" applyBorder="0" applyAlignment="0" applyProtection="0"/>
    <xf numFmtId="0" fontId="57" fillId="47" borderId="0" applyNumberFormat="0" applyBorder="0" applyAlignment="0" applyProtection="0"/>
    <xf numFmtId="0" fontId="57" fillId="33" borderId="0" applyNumberFormat="0" applyBorder="0" applyAlignment="0" applyProtection="0"/>
    <xf numFmtId="0" fontId="57" fillId="36" borderId="0" applyNumberFormat="0" applyBorder="0" applyAlignment="0" applyProtection="0"/>
    <xf numFmtId="0" fontId="57" fillId="48" borderId="0" applyNumberFormat="0" applyBorder="0" applyAlignment="0" applyProtection="0"/>
    <xf numFmtId="0" fontId="58" fillId="36" borderId="0" applyNumberFormat="0" applyBorder="0" applyAlignment="0" applyProtection="0"/>
    <xf numFmtId="0" fontId="58" fillId="52" borderId="0" applyNumberFormat="0" applyBorder="0" applyAlignment="0" applyProtection="0"/>
    <xf numFmtId="0" fontId="58" fillId="41" borderId="0" applyNumberFormat="0" applyBorder="0" applyAlignment="0" applyProtection="0"/>
    <xf numFmtId="0" fontId="58" fillId="33" borderId="0" applyNumberFormat="0" applyBorder="0" applyAlignment="0" applyProtection="0"/>
    <xf numFmtId="0" fontId="58" fillId="36" borderId="0" applyNumberFormat="0" applyBorder="0" applyAlignment="0" applyProtection="0"/>
    <xf numFmtId="0" fontId="58" fillId="39" borderId="0" applyNumberFormat="0" applyBorder="0" applyAlignment="0" applyProtection="0"/>
    <xf numFmtId="0" fontId="58" fillId="36" borderId="0" applyNumberFormat="0" applyBorder="0" applyAlignment="0" applyProtection="0"/>
    <xf numFmtId="0" fontId="58" fillId="52" borderId="0" applyNumberFormat="0" applyBorder="0" applyAlignment="0" applyProtection="0"/>
    <xf numFmtId="0" fontId="58" fillId="41" borderId="0" applyNumberFormat="0" applyBorder="0" applyAlignment="0" applyProtection="0"/>
    <xf numFmtId="0" fontId="58" fillId="33" borderId="0" applyNumberFormat="0" applyBorder="0" applyAlignment="0" applyProtection="0"/>
    <xf numFmtId="0" fontId="58" fillId="36" borderId="0" applyNumberFormat="0" applyBorder="0" applyAlignment="0" applyProtection="0"/>
    <xf numFmtId="0" fontId="58" fillId="39" borderId="0" applyNumberFormat="0" applyBorder="0" applyAlignment="0" applyProtection="0"/>
    <xf numFmtId="0" fontId="58" fillId="54" borderId="0" applyNumberFormat="0" applyBorder="0" applyAlignment="0" applyProtection="0"/>
    <xf numFmtId="0" fontId="58" fillId="52" borderId="0" applyNumberFormat="0" applyBorder="0" applyAlignment="0" applyProtection="0"/>
    <xf numFmtId="0" fontId="58" fillId="41" borderId="0" applyNumberFormat="0" applyBorder="0" applyAlignment="0" applyProtection="0"/>
    <xf numFmtId="0" fontId="58" fillId="55" borderId="0" applyNumberFormat="0" applyBorder="0" applyAlignment="0" applyProtection="0"/>
    <xf numFmtId="0" fontId="58" fillId="44" borderId="0" applyNumberFormat="0" applyBorder="0" applyAlignment="0" applyProtection="0"/>
    <xf numFmtId="0" fontId="58" fillId="50" borderId="0" applyNumberFormat="0" applyBorder="0" applyAlignment="0" applyProtection="0"/>
    <xf numFmtId="0" fontId="80" fillId="56" borderId="0" applyBorder="0" applyProtection="0">
      <alignment vertical="center"/>
    </xf>
    <xf numFmtId="0" fontId="71" fillId="35" borderId="0" applyNumberFormat="0" applyBorder="0" applyAlignment="0" applyProtection="0"/>
    <xf numFmtId="0" fontId="81" fillId="57" borderId="51" applyNumberFormat="0" applyAlignment="0" applyProtection="0"/>
    <xf numFmtId="0" fontId="53" fillId="58" borderId="0" applyBorder="0" applyProtection="0">
      <alignment horizontal="right" vertical="center" wrapText="1"/>
    </xf>
    <xf numFmtId="0" fontId="53" fillId="58" borderId="53" applyProtection="0">
      <alignment horizontal="right" vertical="center" wrapText="1"/>
    </xf>
    <xf numFmtId="0" fontId="53" fillId="58" borderId="54" applyProtection="0">
      <alignment horizontal="right" vertical="center" wrapText="1"/>
    </xf>
    <xf numFmtId="0" fontId="53" fillId="58" borderId="55" applyProtection="0">
      <alignment horizontal="right" vertical="center" wrapText="1"/>
    </xf>
    <xf numFmtId="0" fontId="53" fillId="58" borderId="56" applyProtection="0">
      <alignment horizontal="right" vertical="center" wrapText="1"/>
    </xf>
    <xf numFmtId="0" fontId="53" fillId="58" borderId="57" applyProtection="0">
      <alignment horizontal="right" vertical="center" wrapText="1"/>
    </xf>
    <xf numFmtId="0" fontId="53" fillId="58" borderId="58" applyProtection="0">
      <alignment horizontal="right" vertical="center" wrapText="1"/>
    </xf>
    <xf numFmtId="0" fontId="53" fillId="58" borderId="59" applyProtection="0">
      <alignment horizontal="right" vertical="center" wrapText="1"/>
    </xf>
    <xf numFmtId="0" fontId="53" fillId="58" borderId="60" applyProtection="0">
      <alignment horizontal="right" vertical="center" wrapText="1"/>
    </xf>
    <xf numFmtId="0" fontId="54" fillId="58" borderId="0" applyBorder="0" applyProtection="0">
      <alignment horizontal="right" vertical="center" wrapText="1"/>
    </xf>
    <xf numFmtId="0" fontId="69" fillId="53" borderId="44" applyNumberFormat="0" applyAlignment="0" applyProtection="0"/>
    <xf numFmtId="0" fontId="53" fillId="58" borderId="61" applyProtection="0">
      <alignment horizontal="center" wrapText="1"/>
    </xf>
    <xf numFmtId="172" fontId="24" fillId="0" borderId="0" applyFill="0" applyProtection="0">
      <alignment vertical="center"/>
    </xf>
    <xf numFmtId="173" fontId="24" fillId="0" borderId="0" applyFill="0" applyProtection="0">
      <alignment vertical="center"/>
    </xf>
    <xf numFmtId="0" fontId="59" fillId="36" borderId="0" applyNumberFormat="0" applyBorder="0" applyAlignment="0" applyProtection="0"/>
    <xf numFmtId="4" fontId="57" fillId="59" borderId="0"/>
    <xf numFmtId="4" fontId="57" fillId="60" borderId="0"/>
    <xf numFmtId="4" fontId="57" fillId="61" borderId="0"/>
    <xf numFmtId="4" fontId="57" fillId="62" borderId="0"/>
    <xf numFmtId="4" fontId="57" fillId="63" borderId="0"/>
    <xf numFmtId="4" fontId="57" fillId="64" borderId="0"/>
    <xf numFmtId="4" fontId="57" fillId="65" borderId="0"/>
    <xf numFmtId="4" fontId="57" fillId="66" borderId="0"/>
    <xf numFmtId="4" fontId="57" fillId="67" borderId="0"/>
    <xf numFmtId="4" fontId="57" fillId="62" borderId="0"/>
    <xf numFmtId="4" fontId="57" fillId="65" borderId="0"/>
    <xf numFmtId="4" fontId="57" fillId="68" borderId="0"/>
    <xf numFmtId="4" fontId="58" fillId="69" borderId="0"/>
    <xf numFmtId="4" fontId="58" fillId="66" borderId="0"/>
    <xf numFmtId="4" fontId="58" fillId="67" borderId="0"/>
    <xf numFmtId="4" fontId="58" fillId="70" borderId="0"/>
    <xf numFmtId="4" fontId="58" fillId="71" borderId="0"/>
    <xf numFmtId="4" fontId="58" fillId="72" borderId="0"/>
    <xf numFmtId="4" fontId="58" fillId="73" borderId="0"/>
    <xf numFmtId="4" fontId="58" fillId="74" borderId="0"/>
    <xf numFmtId="4" fontId="58" fillId="75" borderId="0"/>
    <xf numFmtId="4" fontId="58" fillId="70" borderId="0"/>
    <xf numFmtId="4" fontId="58" fillId="71" borderId="0"/>
    <xf numFmtId="4" fontId="58" fillId="76" borderId="0"/>
    <xf numFmtId="4" fontId="71" fillId="60" borderId="0"/>
    <xf numFmtId="4" fontId="70" fillId="77" borderId="51"/>
    <xf numFmtId="4" fontId="69" fillId="78" borderId="44"/>
    <xf numFmtId="4" fontId="67" fillId="0" borderId="0"/>
    <xf numFmtId="4" fontId="59" fillId="61" borderId="0"/>
    <xf numFmtId="4" fontId="62" fillId="0" borderId="39"/>
    <xf numFmtId="4" fontId="63" fillId="0" borderId="40"/>
    <xf numFmtId="4" fontId="64" fillId="0" borderId="41"/>
    <xf numFmtId="4" fontId="64" fillId="0" borderId="0"/>
    <xf numFmtId="4" fontId="72" fillId="64" borderId="51"/>
    <xf numFmtId="4" fontId="68" fillId="0" borderId="43"/>
    <xf numFmtId="4" fontId="65" fillId="79" borderId="0"/>
    <xf numFmtId="167" fontId="79" fillId="0" borderId="0"/>
    <xf numFmtId="4" fontId="52" fillId="80" borderId="50"/>
    <xf numFmtId="4" fontId="60" fillId="77" borderId="49"/>
    <xf numFmtId="4" fontId="61" fillId="0" borderId="0"/>
    <xf numFmtId="4" fontId="73" fillId="0" borderId="52"/>
    <xf numFmtId="4" fontId="66" fillId="0" borderId="0"/>
    <xf numFmtId="0" fontId="67" fillId="0" borderId="0" applyNumberFormat="0" applyFill="0" applyBorder="0" applyAlignment="0" applyProtection="0"/>
    <xf numFmtId="0" fontId="59" fillId="36" borderId="0" applyNumberFormat="0" applyBorder="0" applyAlignment="0" applyProtection="0"/>
    <xf numFmtId="0" fontId="82" fillId="0" borderId="62" applyNumberFormat="0" applyFill="0" applyAlignment="0" applyProtection="0"/>
    <xf numFmtId="0" fontId="83" fillId="0" borderId="63" applyNumberFormat="0" applyFill="0" applyAlignment="0" applyProtection="0"/>
    <xf numFmtId="0" fontId="84" fillId="0" borderId="64" applyNumberFormat="0" applyFill="0" applyAlignment="0" applyProtection="0"/>
    <xf numFmtId="0" fontId="84" fillId="0" borderId="0" applyNumberFormat="0" applyFill="0" applyBorder="0" applyAlignment="0" applyProtection="0"/>
    <xf numFmtId="174" fontId="53" fillId="0" borderId="65">
      <alignment vertical="center"/>
      <protection locked="0"/>
    </xf>
    <xf numFmtId="0" fontId="60" fillId="57" borderId="49" applyNumberFormat="0" applyAlignment="0" applyProtection="0"/>
    <xf numFmtId="0" fontId="66" fillId="0" borderId="66" applyNumberFormat="0" applyFill="0" applyAlignment="0" applyProtection="0"/>
    <xf numFmtId="0" fontId="86" fillId="0" borderId="0" applyNumberFormat="0" applyFill="0" applyBorder="0" applyAlignment="0" applyProtection="0"/>
    <xf numFmtId="0" fontId="82" fillId="0" borderId="62" applyNumberFormat="0" applyFill="0" applyAlignment="0" applyProtection="0"/>
    <xf numFmtId="0" fontId="83" fillId="0" borderId="63" applyNumberFormat="0" applyFill="0" applyAlignment="0" applyProtection="0"/>
    <xf numFmtId="0" fontId="84" fillId="0" borderId="64" applyNumberFormat="0" applyFill="0" applyAlignment="0" applyProtection="0"/>
    <xf numFmtId="0" fontId="84" fillId="0" borderId="0" applyNumberFormat="0" applyFill="0" applyBorder="0" applyAlignment="0" applyProtection="0"/>
    <xf numFmtId="167" fontId="79" fillId="0" borderId="0"/>
    <xf numFmtId="167" fontId="35" fillId="0" borderId="0"/>
    <xf numFmtId="167" fontId="35" fillId="0" borderId="0"/>
    <xf numFmtId="0" fontId="85" fillId="47" borderId="0" applyNumberFormat="0" applyBorder="0" applyAlignment="0" applyProtection="0"/>
    <xf numFmtId="0" fontId="85" fillId="47" borderId="0" applyNumberFormat="0" applyBorder="0" applyAlignment="0" applyProtection="0"/>
    <xf numFmtId="0" fontId="35" fillId="48" borderId="50" applyNumberFormat="0" applyFont="0" applyAlignment="0" applyProtection="0"/>
    <xf numFmtId="0" fontId="35" fillId="48" borderId="50" applyNumberFormat="0" applyFont="0" applyAlignment="0" applyProtection="0"/>
    <xf numFmtId="0" fontId="60" fillId="57" borderId="49" applyNumberFormat="0" applyAlignment="0" applyProtection="0"/>
    <xf numFmtId="0" fontId="58" fillId="54" borderId="0" applyNumberFormat="0" applyBorder="0" applyAlignment="0" applyProtection="0"/>
    <xf numFmtId="0" fontId="58" fillId="52" borderId="0" applyNumberFormat="0" applyBorder="0" applyAlignment="0" applyProtection="0"/>
    <xf numFmtId="0" fontId="58" fillId="41" borderId="0" applyNumberFormat="0" applyBorder="0" applyAlignment="0" applyProtection="0"/>
    <xf numFmtId="0" fontId="58" fillId="55" borderId="0" applyNumberFormat="0" applyBorder="0" applyAlignment="0" applyProtection="0"/>
    <xf numFmtId="0" fontId="58" fillId="50" borderId="0" applyNumberFormat="0" applyBorder="0" applyAlignment="0" applyProtection="0"/>
    <xf numFmtId="0" fontId="66" fillId="0" borderId="66" applyNumberFormat="0" applyFill="0" applyAlignment="0" applyProtection="0"/>
    <xf numFmtId="0" fontId="81" fillId="57" borderId="51" applyNumberFormat="0" applyAlignment="0" applyProtection="0"/>
    <xf numFmtId="0" fontId="71" fillId="35" borderId="0" applyNumberFormat="0" applyBorder="0" applyAlignment="0" applyProtection="0"/>
    <xf numFmtId="0" fontId="86" fillId="0" borderId="0" applyNumberFormat="0" applyFill="0" applyBorder="0" applyAlignment="0" applyProtection="0"/>
    <xf numFmtId="0" fontId="73" fillId="0" borderId="67" applyNumberFormat="0" applyFill="0" applyAlignment="0" applyProtection="0"/>
    <xf numFmtId="0" fontId="72" fillId="47" borderId="51" applyNumberFormat="0" applyAlignment="0" applyProtection="0"/>
    <xf numFmtId="0" fontId="73" fillId="0" borderId="67" applyNumberFormat="0" applyFill="0" applyAlignment="0" applyProtection="0"/>
    <xf numFmtId="0" fontId="66" fillId="0" borderId="0" applyNumberFormat="0" applyFill="0" applyBorder="0" applyAlignment="0" applyProtection="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164" fontId="53" fillId="0" borderId="0" applyFont="0" applyFill="0" applyBorder="0" applyAlignment="0" applyProtection="0"/>
    <xf numFmtId="0" fontId="2" fillId="0" borderId="0"/>
    <xf numFmtId="0" fontId="2" fillId="0" borderId="0"/>
    <xf numFmtId="0" fontId="53"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3" fillId="0" borderId="0" applyFont="0" applyFill="0" applyBorder="0" applyAlignment="0" applyProtection="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3" fillId="0" borderId="0" applyFont="0" applyFill="0" applyBorder="0" applyAlignment="0" applyProtection="0"/>
    <xf numFmtId="0" fontId="2" fillId="0" borderId="0"/>
    <xf numFmtId="175" fontId="2" fillId="0" borderId="0" applyFont="0" applyFill="0" applyBorder="0" applyAlignment="0" applyProtection="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3" fillId="0" borderId="0" applyFont="0" applyFill="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35"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3" fillId="42"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5" fillId="34" borderId="0" applyNumberFormat="0" applyBorder="0" applyAlignment="0" applyProtection="0"/>
    <xf numFmtId="0" fontId="26" fillId="46" borderId="49" applyNumberFormat="0" applyAlignment="0" applyProtection="0"/>
    <xf numFmtId="0" fontId="38" fillId="47"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52" borderId="0" applyNumberFormat="0" applyBorder="0" applyAlignment="0" applyProtection="0"/>
    <xf numFmtId="0" fontId="44" fillId="53" borderId="44" applyNumberFormat="0" applyAlignment="0" applyProtection="0"/>
    <xf numFmtId="0" fontId="45" fillId="46" borderId="51" applyNumberFormat="0" applyAlignment="0" applyProtection="0"/>
    <xf numFmtId="0" fontId="46" fillId="33" borderId="0" applyNumberFormat="0" applyBorder="0" applyAlignment="0" applyProtection="0"/>
    <xf numFmtId="0" fontId="48" fillId="37" borderId="51" applyNumberFormat="0" applyAlignment="0" applyProtection="0"/>
    <xf numFmtId="0" fontId="49" fillId="0" borderId="52" applyNumberFormat="0" applyFill="0" applyAlignment="0" applyProtection="0"/>
    <xf numFmtId="166" fontId="88" fillId="0" borderId="0"/>
    <xf numFmtId="0" fontId="1" fillId="0" borderId="0"/>
    <xf numFmtId="44" fontId="24" fillId="0" borderId="0" applyFont="0" applyFill="0" applyBorder="0" applyAlignment="0" applyProtection="0"/>
    <xf numFmtId="166"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NumberFormat="0" applyFill="0" applyBorder="0" applyAlignment="0" applyProtection="0"/>
    <xf numFmtId="0" fontId="1" fillId="0" borderId="0"/>
    <xf numFmtId="0" fontId="56"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166"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164" fontId="21" fillId="0" borderId="0" applyFont="0" applyFill="0" applyBorder="0" applyAlignment="0" applyProtection="0"/>
    <xf numFmtId="0" fontId="1" fillId="0" borderId="0"/>
    <xf numFmtId="0" fontId="1" fillId="0" borderId="0"/>
    <xf numFmtId="0" fontId="2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85">
    <xf numFmtId="0" fontId="0" fillId="0" borderId="0" xfId="0"/>
    <xf numFmtId="0" fontId="7" fillId="0" borderId="0" xfId="0" applyFont="1"/>
    <xf numFmtId="49" fontId="9" fillId="0" borderId="0" xfId="0" applyNumberFormat="1" applyFont="1" applyAlignment="1">
      <alignment horizontal="center" vertical="top"/>
    </xf>
    <xf numFmtId="0" fontId="9" fillId="0" borderId="0" xfId="0" applyFont="1" applyAlignment="1">
      <alignment vertical="top"/>
    </xf>
    <xf numFmtId="0" fontId="9" fillId="0" borderId="0" xfId="0" applyFont="1" applyAlignment="1">
      <alignment horizontal="center"/>
    </xf>
    <xf numFmtId="2" fontId="9" fillId="0" borderId="0" xfId="0" applyNumberFormat="1" applyFont="1" applyAlignment="1">
      <alignment horizontal="center"/>
    </xf>
    <xf numFmtId="49" fontId="8" fillId="2" borderId="5" xfId="0" applyNumberFormat="1" applyFont="1" applyFill="1" applyBorder="1" applyAlignment="1">
      <alignment horizontal="center" vertical="center" wrapText="1"/>
    </xf>
    <xf numFmtId="0" fontId="8" fillId="2" borderId="10" xfId="0" applyFont="1" applyFill="1" applyBorder="1" applyAlignment="1">
      <alignment horizontal="center" vertical="center"/>
    </xf>
    <xf numFmtId="49" fontId="9" fillId="0" borderId="4" xfId="0" applyNumberFormat="1" applyFont="1" applyBorder="1" applyAlignment="1">
      <alignment horizontal="center" vertical="top"/>
    </xf>
    <xf numFmtId="0" fontId="8" fillId="4" borderId="1" xfId="0" applyFont="1" applyFill="1" applyBorder="1" applyAlignment="1">
      <alignment horizontal="left" vertical="center"/>
    </xf>
    <xf numFmtId="0" fontId="10" fillId="4" borderId="3" xfId="0" applyFont="1" applyFill="1" applyBorder="1" applyAlignment="1">
      <alignment horizontal="center"/>
    </xf>
    <xf numFmtId="2" fontId="10" fillId="4" borderId="3" xfId="0" applyNumberFormat="1" applyFont="1" applyFill="1" applyBorder="1" applyAlignment="1">
      <alignment horizontal="center"/>
    </xf>
    <xf numFmtId="0" fontId="8" fillId="5" borderId="0" xfId="0" applyFont="1" applyFill="1" applyAlignment="1">
      <alignment horizontal="left" vertical="center"/>
    </xf>
    <xf numFmtId="0" fontId="8" fillId="5" borderId="0" xfId="0" applyFont="1" applyFill="1" applyAlignment="1">
      <alignment horizontal="center"/>
    </xf>
    <xf numFmtId="2" fontId="8" fillId="5" borderId="0" xfId="0" applyNumberFormat="1" applyFont="1" applyFill="1" applyAlignment="1">
      <alignment horizontal="center"/>
    </xf>
    <xf numFmtId="0" fontId="8" fillId="0" borderId="0" xfId="0" applyFont="1" applyAlignment="1">
      <alignment horizontal="left" vertical="center"/>
    </xf>
    <xf numFmtId="0" fontId="8" fillId="0" borderId="0" xfId="0" applyFont="1" applyAlignment="1">
      <alignment horizontal="center"/>
    </xf>
    <xf numFmtId="2" fontId="8" fillId="0" borderId="0" xfId="0" applyNumberFormat="1" applyFont="1" applyAlignment="1">
      <alignment horizontal="center"/>
    </xf>
    <xf numFmtId="0" fontId="9" fillId="0" borderId="15" xfId="0" applyFont="1" applyBorder="1" applyAlignment="1">
      <alignment horizontal="center"/>
    </xf>
    <xf numFmtId="0" fontId="9" fillId="0" borderId="16" xfId="0" applyFont="1" applyBorder="1" applyAlignment="1">
      <alignment horizontal="center"/>
    </xf>
    <xf numFmtId="2" fontId="9" fillId="0" borderId="16" xfId="0" applyNumberFormat="1" applyFont="1" applyBorder="1" applyAlignment="1">
      <alignment horizontal="center"/>
    </xf>
    <xf numFmtId="0" fontId="8" fillId="7" borderId="1" xfId="0" applyFont="1" applyFill="1" applyBorder="1" applyAlignment="1">
      <alignment horizontal="left" vertical="center"/>
    </xf>
    <xf numFmtId="0" fontId="9" fillId="7" borderId="3" xfId="0" applyFont="1" applyFill="1" applyBorder="1" applyAlignment="1">
      <alignment horizontal="center"/>
    </xf>
    <xf numFmtId="2" fontId="9" fillId="7" borderId="3" xfId="0" applyNumberFormat="1" applyFont="1" applyFill="1" applyBorder="1" applyAlignment="1">
      <alignment horizontal="center"/>
    </xf>
    <xf numFmtId="49" fontId="8" fillId="0" borderId="0" xfId="0" applyNumberFormat="1" applyFont="1" applyAlignment="1">
      <alignment horizontal="center" vertical="center"/>
    </xf>
    <xf numFmtId="0" fontId="12" fillId="0" borderId="0" xfId="0" applyFont="1"/>
    <xf numFmtId="49" fontId="8" fillId="0" borderId="17" xfId="0" applyNumberFormat="1" applyFont="1" applyBorder="1" applyAlignment="1">
      <alignment horizontal="center" vertical="center" wrapText="1"/>
    </xf>
    <xf numFmtId="49" fontId="9" fillId="0" borderId="19" xfId="0" applyNumberFormat="1" applyFont="1" applyBorder="1" applyAlignment="1">
      <alignment horizontal="center" vertical="top"/>
    </xf>
    <xf numFmtId="0" fontId="9" fillId="0" borderId="21" xfId="0" applyFont="1" applyBorder="1" applyAlignment="1">
      <alignment horizontal="left" vertical="top" wrapText="1"/>
    </xf>
    <xf numFmtId="0" fontId="9" fillId="0" borderId="21" xfId="0" applyFont="1" applyBorder="1" applyAlignment="1">
      <alignment horizontal="center"/>
    </xf>
    <xf numFmtId="0" fontId="9" fillId="0" borderId="23" xfId="0" applyFont="1" applyBorder="1" applyAlignment="1">
      <alignment horizontal="center"/>
    </xf>
    <xf numFmtId="2" fontId="9" fillId="0" borderId="21" xfId="0" applyNumberFormat="1" applyFont="1" applyBorder="1" applyAlignment="1">
      <alignment horizontal="center"/>
    </xf>
    <xf numFmtId="49" fontId="8" fillId="4" borderId="1" xfId="0" applyNumberFormat="1" applyFont="1" applyFill="1" applyBorder="1" applyAlignment="1">
      <alignment horizontal="center" vertical="center"/>
    </xf>
    <xf numFmtId="0" fontId="8" fillId="4" borderId="3" xfId="0" applyFont="1" applyFill="1" applyBorder="1" applyAlignment="1">
      <alignment horizontal="left" vertical="center"/>
    </xf>
    <xf numFmtId="0" fontId="8" fillId="4" borderId="3" xfId="0" applyFont="1" applyFill="1" applyBorder="1" applyAlignment="1">
      <alignment horizontal="center"/>
    </xf>
    <xf numFmtId="2" fontId="8" fillId="4" borderId="3" xfId="0" applyNumberFormat="1" applyFont="1" applyFill="1" applyBorder="1" applyAlignment="1">
      <alignment horizontal="center"/>
    </xf>
    <xf numFmtId="49" fontId="8" fillId="5" borderId="17" xfId="0" applyNumberFormat="1" applyFont="1" applyFill="1" applyBorder="1" applyAlignment="1">
      <alignment horizontal="center" vertical="top"/>
    </xf>
    <xf numFmtId="0" fontId="8" fillId="3" borderId="1" xfId="0" applyFont="1" applyFill="1" applyBorder="1" applyAlignment="1">
      <alignment horizontal="left" vertical="center"/>
    </xf>
    <xf numFmtId="0" fontId="9" fillId="3" borderId="3" xfId="0" applyFont="1" applyFill="1" applyBorder="1" applyAlignment="1">
      <alignment horizontal="center"/>
    </xf>
    <xf numFmtId="2" fontId="9" fillId="3" borderId="3" xfId="0" applyNumberFormat="1" applyFont="1" applyFill="1" applyBorder="1" applyAlignment="1">
      <alignment horizontal="center"/>
    </xf>
    <xf numFmtId="49" fontId="9" fillId="0" borderId="24" xfId="0" applyNumberFormat="1" applyFont="1" applyBorder="1" applyAlignment="1">
      <alignment horizontal="center" vertical="top"/>
    </xf>
    <xf numFmtId="0" fontId="9" fillId="0" borderId="21" xfId="0" applyFont="1" applyBorder="1" applyAlignment="1">
      <alignment vertical="top" wrapText="1"/>
    </xf>
    <xf numFmtId="0" fontId="9" fillId="0" borderId="23" xfId="0" applyFont="1" applyBorder="1" applyAlignment="1">
      <alignment horizontal="left" vertical="top" wrapText="1"/>
    </xf>
    <xf numFmtId="0" fontId="9" fillId="0" borderId="21" xfId="30" applyFont="1" applyBorder="1" applyAlignment="1">
      <alignment horizontal="center"/>
    </xf>
    <xf numFmtId="49" fontId="8" fillId="3" borderId="1" xfId="0" applyNumberFormat="1" applyFont="1" applyFill="1" applyBorder="1" applyAlignment="1">
      <alignment horizontal="center" vertical="center"/>
    </xf>
    <xf numFmtId="0" fontId="8" fillId="3" borderId="12" xfId="0" applyFont="1" applyFill="1" applyBorder="1" applyAlignment="1">
      <alignment horizontal="left" vertical="center"/>
    </xf>
    <xf numFmtId="0" fontId="8" fillId="3" borderId="3" xfId="0" applyFont="1" applyFill="1" applyBorder="1" applyAlignment="1">
      <alignment horizontal="center"/>
    </xf>
    <xf numFmtId="2" fontId="8" fillId="3" borderId="3" xfId="0" applyNumberFormat="1" applyFont="1" applyFill="1" applyBorder="1" applyAlignment="1">
      <alignment horizontal="center"/>
    </xf>
    <xf numFmtId="0" fontId="8" fillId="6" borderId="1" xfId="0" applyFont="1" applyFill="1" applyBorder="1" applyAlignment="1">
      <alignment horizontal="left" vertical="center" wrapText="1"/>
    </xf>
    <xf numFmtId="0" fontId="9" fillId="6" borderId="3" xfId="0" applyFont="1" applyFill="1" applyBorder="1" applyAlignment="1">
      <alignment horizontal="center"/>
    </xf>
    <xf numFmtId="2" fontId="9" fillId="6" borderId="3" xfId="0" applyNumberFormat="1" applyFont="1" applyFill="1" applyBorder="1" applyAlignment="1">
      <alignment horizontal="center"/>
    </xf>
    <xf numFmtId="0" fontId="9" fillId="0" borderId="15" xfId="0" applyFont="1" applyBorder="1" applyAlignment="1">
      <alignment vertical="top" wrapText="1"/>
    </xf>
    <xf numFmtId="49" fontId="8" fillId="7" borderId="1" xfId="0" applyNumberFormat="1" applyFont="1" applyFill="1" applyBorder="1" applyAlignment="1">
      <alignment horizontal="center" vertical="center"/>
    </xf>
    <xf numFmtId="0" fontId="8" fillId="7" borderId="12" xfId="0" applyFont="1" applyFill="1" applyBorder="1" applyAlignment="1">
      <alignment horizontal="left" vertical="center"/>
    </xf>
    <xf numFmtId="0" fontId="8" fillId="7" borderId="3" xfId="0" applyFont="1" applyFill="1" applyBorder="1" applyAlignment="1">
      <alignment horizontal="center"/>
    </xf>
    <xf numFmtId="2" fontId="8" fillId="7" borderId="3" xfId="0" applyNumberFormat="1" applyFont="1" applyFill="1" applyBorder="1" applyAlignment="1">
      <alignment horizontal="center"/>
    </xf>
    <xf numFmtId="0" fontId="8" fillId="0" borderId="16" xfId="0" applyFont="1" applyBorder="1" applyAlignment="1">
      <alignment horizontal="left" vertical="top" wrapText="1"/>
    </xf>
    <xf numFmtId="4" fontId="9" fillId="0" borderId="23" xfId="0" applyNumberFormat="1" applyFont="1" applyBorder="1" applyAlignment="1">
      <alignment horizontal="center"/>
    </xf>
    <xf numFmtId="0" fontId="6" fillId="0" borderId="0" xfId="0" applyFont="1" applyAlignment="1">
      <alignment horizontal="center" vertical="center"/>
    </xf>
    <xf numFmtId="0" fontId="6" fillId="0" borderId="0" xfId="0" applyFont="1" applyAlignment="1">
      <alignment vertical="center"/>
    </xf>
    <xf numFmtId="2" fontId="6" fillId="0" borderId="0" xfId="0" applyNumberFormat="1" applyFont="1" applyAlignment="1">
      <alignment horizontal="center" vertical="center"/>
    </xf>
    <xf numFmtId="0" fontId="13" fillId="0" borderId="0" xfId="0" applyFont="1" applyAlignment="1">
      <alignment horizontal="left" vertical="center"/>
    </xf>
    <xf numFmtId="0" fontId="14" fillId="0" borderId="18" xfId="0" applyFont="1" applyBorder="1" applyAlignment="1">
      <alignment horizontal="right" vertical="center" wrapText="1"/>
    </xf>
    <xf numFmtId="0" fontId="15" fillId="0" borderId="18" xfId="0" applyFont="1" applyBorder="1" applyAlignment="1">
      <alignment horizontal="right" vertical="center"/>
    </xf>
    <xf numFmtId="0" fontId="16" fillId="0" borderId="17" xfId="0" applyFont="1" applyBorder="1" applyAlignment="1">
      <alignment horizontal="left" vertical="center"/>
    </xf>
    <xf numFmtId="0" fontId="16" fillId="0" borderId="0" xfId="0" applyFont="1" applyAlignment="1">
      <alignment horizontal="left" vertical="center" wrapText="1"/>
    </xf>
    <xf numFmtId="0" fontId="17" fillId="0" borderId="0" xfId="0" applyFont="1" applyAlignment="1">
      <alignment vertical="center"/>
    </xf>
    <xf numFmtId="0" fontId="16" fillId="0" borderId="0" xfId="0" applyFont="1" applyAlignment="1">
      <alignment horizontal="left" vertical="center"/>
    </xf>
    <xf numFmtId="0" fontId="18" fillId="0" borderId="0" xfId="0" applyFont="1" applyAlignment="1">
      <alignment horizontal="left" vertical="center"/>
    </xf>
    <xf numFmtId="0" fontId="16" fillId="0" borderId="28" xfId="0" applyFont="1" applyBorder="1" applyAlignment="1">
      <alignment horizontal="left" vertical="center"/>
    </xf>
    <xf numFmtId="0" fontId="16" fillId="0" borderId="11" xfId="0" applyFont="1" applyBorder="1" applyAlignment="1">
      <alignment horizontal="left" vertical="center"/>
    </xf>
    <xf numFmtId="2" fontId="18" fillId="0" borderId="0" xfId="0" applyNumberFormat="1" applyFont="1" applyAlignment="1">
      <alignment horizontal="left" vertical="center"/>
    </xf>
    <xf numFmtId="0" fontId="18" fillId="0" borderId="18" xfId="0" applyFont="1" applyBorder="1" applyAlignment="1">
      <alignment horizontal="left" vertical="center"/>
    </xf>
    <xf numFmtId="0" fontId="19" fillId="8" borderId="12" xfId="0" applyFont="1" applyFill="1" applyBorder="1" applyAlignment="1">
      <alignment horizontal="left" vertical="center"/>
    </xf>
    <xf numFmtId="0" fontId="19" fillId="8" borderId="3" xfId="0" applyFont="1" applyFill="1" applyBorder="1" applyAlignment="1">
      <alignment horizontal="left" vertical="center"/>
    </xf>
    <xf numFmtId="0" fontId="19" fillId="8" borderId="3" xfId="0" applyFont="1" applyFill="1" applyBorder="1" applyAlignment="1">
      <alignment horizontal="center"/>
    </xf>
    <xf numFmtId="0" fontId="19" fillId="8" borderId="29" xfId="0" applyFont="1" applyFill="1" applyBorder="1" applyAlignment="1">
      <alignment horizontal="center"/>
    </xf>
    <xf numFmtId="0" fontId="18" fillId="0" borderId="13" xfId="0" applyFont="1" applyBorder="1" applyAlignment="1">
      <alignment horizontal="center" vertical="center"/>
    </xf>
    <xf numFmtId="0" fontId="20" fillId="0" borderId="14" xfId="0" applyFont="1" applyBorder="1" applyAlignment="1">
      <alignment vertical="center"/>
    </xf>
    <xf numFmtId="0" fontId="18" fillId="0" borderId="14" xfId="0" applyFont="1" applyBorder="1" applyAlignment="1">
      <alignment horizontal="center" vertical="center"/>
    </xf>
    <xf numFmtId="2" fontId="18" fillId="0" borderId="14" xfId="0" applyNumberFormat="1" applyFont="1" applyBorder="1" applyAlignment="1">
      <alignment horizontal="center" vertical="center"/>
    </xf>
    <xf numFmtId="170" fontId="19" fillId="0" borderId="30" xfId="0" applyNumberFormat="1" applyFont="1" applyBorder="1" applyAlignment="1">
      <alignment vertical="center"/>
    </xf>
    <xf numFmtId="0" fontId="18" fillId="0" borderId="31" xfId="0" applyFont="1" applyBorder="1" applyAlignment="1">
      <alignment horizontal="center" vertical="center"/>
    </xf>
    <xf numFmtId="0" fontId="20" fillId="0" borderId="32" xfId="0" applyFont="1" applyBorder="1" applyAlignment="1">
      <alignment vertical="center"/>
    </xf>
    <xf numFmtId="0" fontId="18" fillId="0" borderId="32" xfId="0" applyFont="1" applyBorder="1" applyAlignment="1">
      <alignment horizontal="center" vertical="center"/>
    </xf>
    <xf numFmtId="2" fontId="18" fillId="0" borderId="32" xfId="0" applyNumberFormat="1" applyFont="1" applyBorder="1" applyAlignment="1">
      <alignment horizontal="center" vertical="center"/>
    </xf>
    <xf numFmtId="0" fontId="19" fillId="3" borderId="1" xfId="0" applyFont="1" applyFill="1" applyBorder="1" applyAlignment="1">
      <alignment horizontal="center" vertical="center"/>
    </xf>
    <xf numFmtId="0" fontId="19" fillId="3" borderId="3" xfId="0" applyFont="1" applyFill="1" applyBorder="1" applyAlignment="1">
      <alignment horizontal="center" vertical="center"/>
    </xf>
    <xf numFmtId="170" fontId="19" fillId="3" borderId="6" xfId="0" applyNumberFormat="1" applyFont="1" applyFill="1" applyBorder="1" applyAlignment="1">
      <alignment vertical="center"/>
    </xf>
    <xf numFmtId="0" fontId="18" fillId="0" borderId="28" xfId="0" applyFont="1" applyBorder="1" applyAlignment="1">
      <alignment horizontal="center" vertical="center"/>
    </xf>
    <xf numFmtId="0" fontId="18" fillId="0" borderId="11" xfId="0" applyFont="1" applyBorder="1" applyAlignment="1">
      <alignment vertical="center"/>
    </xf>
    <xf numFmtId="0" fontId="18" fillId="0" borderId="11" xfId="0" applyFont="1" applyBorder="1" applyAlignment="1">
      <alignment horizontal="center" vertical="center"/>
    </xf>
    <xf numFmtId="2" fontId="18" fillId="0" borderId="11" xfId="0" applyNumberFormat="1" applyFont="1" applyBorder="1" applyAlignment="1">
      <alignment horizontal="center" vertical="center"/>
    </xf>
    <xf numFmtId="170" fontId="19" fillId="0" borderId="33" xfId="0" applyNumberFormat="1" applyFont="1" applyBorder="1" applyAlignment="1">
      <alignment vertical="center"/>
    </xf>
    <xf numFmtId="170" fontId="19" fillId="0" borderId="22" xfId="0" applyNumberFormat="1" applyFont="1" applyBorder="1" applyAlignment="1">
      <alignment vertical="center"/>
    </xf>
    <xf numFmtId="0" fontId="19" fillId="0" borderId="25" xfId="0" applyFont="1" applyBorder="1" applyAlignment="1">
      <alignment horizontal="center" vertical="center"/>
    </xf>
    <xf numFmtId="0" fontId="19" fillId="0" borderId="7" xfId="0" applyFont="1" applyBorder="1" applyAlignment="1">
      <alignment vertical="center"/>
    </xf>
    <xf numFmtId="0" fontId="19" fillId="0" borderId="7" xfId="0" applyFont="1" applyBorder="1" applyAlignment="1">
      <alignment horizontal="center" vertical="center"/>
    </xf>
    <xf numFmtId="2" fontId="19" fillId="0" borderId="20" xfId="0" applyNumberFormat="1" applyFont="1" applyBorder="1" applyAlignment="1">
      <alignment horizontal="center" vertical="center"/>
    </xf>
    <xf numFmtId="170" fontId="19" fillId="0" borderId="19" xfId="0" applyNumberFormat="1" applyFont="1" applyBorder="1" applyAlignment="1">
      <alignment vertical="center"/>
    </xf>
    <xf numFmtId="0" fontId="19" fillId="0" borderId="26" xfId="0" applyFont="1" applyBorder="1" applyAlignment="1">
      <alignment horizontal="center" vertical="center"/>
    </xf>
    <xf numFmtId="0" fontId="19" fillId="0" borderId="8" xfId="0" applyFont="1" applyBorder="1" applyAlignment="1">
      <alignment vertical="center"/>
    </xf>
    <xf numFmtId="0" fontId="19" fillId="0" borderId="8" xfId="0" applyFont="1" applyBorder="1" applyAlignment="1">
      <alignment horizontal="center" vertical="center"/>
    </xf>
    <xf numFmtId="2" fontId="19" fillId="0" borderId="27" xfId="0" applyNumberFormat="1" applyFont="1" applyBorder="1" applyAlignment="1">
      <alignment horizontal="center" vertical="center"/>
    </xf>
    <xf numFmtId="0" fontId="19" fillId="0" borderId="34" xfId="0" applyFont="1" applyBorder="1" applyAlignment="1">
      <alignment horizontal="center" vertical="center"/>
    </xf>
    <xf numFmtId="0" fontId="19" fillId="0" borderId="9" xfId="0" applyFont="1" applyBorder="1" applyAlignment="1">
      <alignment vertical="center"/>
    </xf>
    <xf numFmtId="0" fontId="19" fillId="0" borderId="9" xfId="0" applyFont="1" applyBorder="1" applyAlignment="1">
      <alignment horizontal="center" vertical="center"/>
    </xf>
    <xf numFmtId="2" fontId="19" fillId="0" borderId="35" xfId="0" applyNumberFormat="1" applyFont="1" applyBorder="1" applyAlignment="1">
      <alignment horizontal="center" vertical="center"/>
    </xf>
    <xf numFmtId="170" fontId="19" fillId="0" borderId="36" xfId="0" applyNumberFormat="1" applyFont="1" applyBorder="1" applyAlignment="1">
      <alignment vertical="center"/>
    </xf>
    <xf numFmtId="0" fontId="52" fillId="0" borderId="0" xfId="0" applyFont="1"/>
    <xf numFmtId="0" fontId="9" fillId="0" borderId="47" xfId="0" applyFont="1" applyBorder="1" applyAlignment="1">
      <alignment vertical="top" wrapText="1"/>
    </xf>
    <xf numFmtId="0" fontId="9" fillId="0" borderId="47" xfId="0" applyFont="1" applyBorder="1" applyAlignment="1">
      <alignment horizontal="center"/>
    </xf>
    <xf numFmtId="2" fontId="9" fillId="0" borderId="47" xfId="0" applyNumberFormat="1" applyFont="1" applyBorder="1" applyAlignment="1">
      <alignment horizontal="center"/>
    </xf>
    <xf numFmtId="0" fontId="78" fillId="0" borderId="0" xfId="0" applyFont="1" applyAlignment="1">
      <alignment horizontal="left" vertical="center"/>
    </xf>
    <xf numFmtId="0" fontId="9" fillId="0" borderId="47" xfId="0" applyFont="1" applyBorder="1" applyAlignment="1">
      <alignment horizontal="left" vertical="top" wrapText="1"/>
    </xf>
    <xf numFmtId="0" fontId="9" fillId="0" borderId="47" xfId="30" applyFont="1" applyBorder="1" applyAlignment="1">
      <alignment horizontal="center"/>
    </xf>
    <xf numFmtId="49" fontId="9" fillId="0" borderId="47" xfId="0" applyNumberFormat="1" applyFont="1" applyBorder="1" applyAlignment="1">
      <alignment horizontal="center" vertical="top"/>
    </xf>
    <xf numFmtId="2" fontId="9" fillId="0" borderId="47" xfId="54" applyNumberFormat="1" applyFont="1" applyBorder="1" applyAlignment="1">
      <alignment horizontal="center"/>
    </xf>
    <xf numFmtId="171" fontId="8" fillId="0" borderId="0" xfId="1" applyNumberFormat="1" applyFont="1" applyFill="1" applyBorder="1" applyAlignment="1">
      <alignment horizontal="center" wrapText="1"/>
    </xf>
    <xf numFmtId="171" fontId="10" fillId="4" borderId="3" xfId="0" applyNumberFormat="1" applyFont="1" applyFill="1" applyBorder="1" applyAlignment="1">
      <alignment horizontal="right"/>
    </xf>
    <xf numFmtId="171" fontId="9" fillId="0" borderId="47" xfId="1" applyNumberFormat="1" applyFont="1" applyFill="1" applyBorder="1" applyAlignment="1">
      <alignment horizontal="right"/>
    </xf>
    <xf numFmtId="171" fontId="8" fillId="4" borderId="3" xfId="1" applyNumberFormat="1" applyFont="1" applyFill="1" applyBorder="1" applyAlignment="1">
      <alignment horizontal="right"/>
    </xf>
    <xf numFmtId="171" fontId="8" fillId="5" borderId="0" xfId="1" applyNumberFormat="1" applyFont="1" applyFill="1" applyBorder="1" applyAlignment="1">
      <alignment horizontal="right"/>
    </xf>
    <xf numFmtId="171" fontId="9" fillId="3" borderId="3" xfId="1" applyNumberFormat="1" applyFont="1" applyFill="1" applyBorder="1" applyAlignment="1">
      <alignment horizontal="right"/>
    </xf>
    <xf numFmtId="171" fontId="9" fillId="0" borderId="23" xfId="1" applyNumberFormat="1" applyFont="1" applyFill="1" applyBorder="1" applyAlignment="1">
      <alignment horizontal="right"/>
    </xf>
    <xf numFmtId="171" fontId="9" fillId="0" borderId="21" xfId="1" applyNumberFormat="1" applyFont="1" applyFill="1" applyBorder="1" applyAlignment="1">
      <alignment horizontal="right"/>
    </xf>
    <xf numFmtId="171" fontId="8" fillId="3" borderId="3" xfId="1" applyNumberFormat="1" applyFont="1" applyFill="1" applyBorder="1" applyAlignment="1">
      <alignment horizontal="right"/>
    </xf>
    <xf numFmtId="171" fontId="8" fillId="0" borderId="0" xfId="1" applyNumberFormat="1" applyFont="1" applyFill="1" applyBorder="1" applyAlignment="1">
      <alignment horizontal="right"/>
    </xf>
    <xf numFmtId="171" fontId="9" fillId="6" borderId="3" xfId="0" applyNumberFormat="1" applyFont="1" applyFill="1" applyBorder="1" applyAlignment="1">
      <alignment horizontal="right"/>
    </xf>
    <xf numFmtId="171" fontId="9" fillId="0" borderId="47" xfId="0" applyNumberFormat="1" applyFont="1" applyBorder="1" applyAlignment="1">
      <alignment horizontal="right"/>
    </xf>
    <xf numFmtId="171" fontId="9" fillId="7" borderId="3" xfId="1" applyNumberFormat="1" applyFont="1" applyFill="1" applyBorder="1" applyAlignment="1">
      <alignment horizontal="right"/>
    </xf>
    <xf numFmtId="171" fontId="8" fillId="7" borderId="3" xfId="1" applyNumberFormat="1" applyFont="1" applyFill="1" applyBorder="1" applyAlignment="1">
      <alignment horizontal="right"/>
    </xf>
    <xf numFmtId="171" fontId="9" fillId="0" borderId="0" xfId="0" applyNumberFormat="1" applyFont="1" applyAlignment="1">
      <alignment horizontal="right"/>
    </xf>
    <xf numFmtId="171" fontId="8" fillId="0" borderId="18" xfId="0" applyNumberFormat="1" applyFont="1" applyBorder="1" applyAlignment="1">
      <alignment horizontal="center"/>
    </xf>
    <xf numFmtId="171" fontId="10" fillId="4" borderId="2" xfId="0" applyNumberFormat="1" applyFont="1" applyFill="1" applyBorder="1" applyAlignment="1">
      <alignment horizontal="right"/>
    </xf>
    <xf numFmtId="171" fontId="8" fillId="4" borderId="2" xfId="0" applyNumberFormat="1" applyFont="1" applyFill="1" applyBorder="1" applyAlignment="1">
      <alignment horizontal="right"/>
    </xf>
    <xf numFmtId="171" fontId="8" fillId="5" borderId="18" xfId="0" applyNumberFormat="1" applyFont="1" applyFill="1" applyBorder="1" applyAlignment="1">
      <alignment horizontal="right"/>
    </xf>
    <xf numFmtId="171" fontId="9" fillId="3" borderId="2" xfId="1" applyNumberFormat="1" applyFont="1" applyFill="1" applyBorder="1" applyAlignment="1">
      <alignment horizontal="right"/>
    </xf>
    <xf numFmtId="171" fontId="9" fillId="0" borderId="15" xfId="256" applyNumberFormat="1" applyFont="1" applyFill="1" applyBorder="1" applyAlignment="1">
      <alignment horizontal="right"/>
    </xf>
    <xf numFmtId="171" fontId="9" fillId="0" borderId="16" xfId="256" applyNumberFormat="1" applyFont="1" applyFill="1" applyBorder="1" applyAlignment="1">
      <alignment horizontal="right"/>
    </xf>
    <xf numFmtId="171" fontId="9" fillId="0" borderId="23" xfId="256" applyNumberFormat="1" applyFont="1" applyFill="1" applyBorder="1" applyAlignment="1">
      <alignment horizontal="right"/>
    </xf>
    <xf numFmtId="171" fontId="9" fillId="0" borderId="21" xfId="256" applyNumberFormat="1" applyFont="1" applyFill="1" applyBorder="1" applyAlignment="1">
      <alignment horizontal="right"/>
    </xf>
    <xf numFmtId="171" fontId="8" fillId="3" borderId="2" xfId="1" applyNumberFormat="1" applyFont="1" applyFill="1" applyBorder="1" applyAlignment="1">
      <alignment horizontal="right"/>
    </xf>
    <xf numFmtId="171" fontId="8" fillId="0" borderId="18" xfId="1" applyNumberFormat="1" applyFont="1" applyFill="1" applyBorder="1" applyAlignment="1">
      <alignment horizontal="right"/>
    </xf>
    <xf numFmtId="171" fontId="8" fillId="6" borderId="2" xfId="0" applyNumberFormat="1" applyFont="1" applyFill="1" applyBorder="1" applyAlignment="1">
      <alignment horizontal="right"/>
    </xf>
    <xf numFmtId="171" fontId="8" fillId="5" borderId="18" xfId="1" applyNumberFormat="1" applyFont="1" applyFill="1" applyBorder="1" applyAlignment="1">
      <alignment horizontal="right"/>
    </xf>
    <xf numFmtId="171" fontId="9" fillId="7" borderId="2" xfId="1" applyNumberFormat="1" applyFont="1" applyFill="1" applyBorder="1" applyAlignment="1">
      <alignment horizontal="right"/>
    </xf>
    <xf numFmtId="171" fontId="8" fillId="7" borderId="2" xfId="1" applyNumberFormat="1" applyFont="1" applyFill="1" applyBorder="1" applyAlignment="1">
      <alignment horizontal="right"/>
    </xf>
    <xf numFmtId="0" fontId="11" fillId="0" borderId="69" xfId="0" applyFont="1" applyBorder="1" applyAlignment="1">
      <alignment vertical="top" wrapText="1"/>
    </xf>
    <xf numFmtId="0" fontId="11" fillId="0" borderId="47" xfId="0" applyFont="1" applyBorder="1" applyAlignment="1">
      <alignment vertical="top" wrapText="1"/>
    </xf>
    <xf numFmtId="0" fontId="7" fillId="0" borderId="0" xfId="0" applyFont="1" applyAlignment="1">
      <alignment vertical="center"/>
    </xf>
    <xf numFmtId="0" fontId="9" fillId="0" borderId="47" xfId="407" applyFont="1" applyBorder="1" applyAlignment="1">
      <alignment horizontal="left" vertical="top" wrapText="1"/>
    </xf>
    <xf numFmtId="0" fontId="9" fillId="0" borderId="47" xfId="407" applyFont="1" applyBorder="1" applyAlignment="1">
      <alignment horizontal="left" vertical="top" wrapText="1" shrinkToFit="1"/>
    </xf>
    <xf numFmtId="0" fontId="9" fillId="0" borderId="68" xfId="0" applyFont="1" applyBorder="1" applyAlignment="1">
      <alignment horizontal="center"/>
    </xf>
    <xf numFmtId="2" fontId="9" fillId="0" borderId="68" xfId="0" applyNumberFormat="1" applyFont="1" applyBorder="1" applyAlignment="1">
      <alignment horizontal="center"/>
    </xf>
    <xf numFmtId="0" fontId="9" fillId="0" borderId="68" xfId="0" applyFont="1" applyBorder="1" applyAlignment="1">
      <alignment horizontal="left" vertical="top" wrapText="1"/>
    </xf>
    <xf numFmtId="170" fontId="19" fillId="0" borderId="47" xfId="0" applyNumberFormat="1" applyFont="1" applyBorder="1" applyAlignment="1">
      <alignment vertical="center"/>
    </xf>
    <xf numFmtId="2" fontId="9" fillId="0" borderId="19" xfId="0" applyNumberFormat="1" applyFont="1" applyBorder="1" applyAlignment="1">
      <alignment horizontal="center"/>
    </xf>
    <xf numFmtId="171" fontId="9" fillId="0" borderId="19" xfId="1" applyNumberFormat="1" applyFont="1" applyFill="1" applyBorder="1" applyAlignment="1">
      <alignment horizontal="right"/>
    </xf>
    <xf numFmtId="49" fontId="9" fillId="0" borderId="23" xfId="0" applyNumberFormat="1" applyFont="1" applyBorder="1" applyAlignment="1">
      <alignment horizontal="center" vertical="top"/>
    </xf>
    <xf numFmtId="2" fontId="9" fillId="0" borderId="23" xfId="0" applyNumberFormat="1" applyFont="1" applyBorder="1" applyAlignment="1">
      <alignment horizontal="center"/>
    </xf>
    <xf numFmtId="0" fontId="9" fillId="0" borderId="19" xfId="0" applyFont="1" applyBorder="1" applyAlignment="1">
      <alignment horizontal="center"/>
    </xf>
    <xf numFmtId="49" fontId="9" fillId="0" borderId="70" xfId="0" applyNumberFormat="1" applyFont="1" applyBorder="1" applyAlignment="1">
      <alignment horizontal="center" vertical="top"/>
    </xf>
    <xf numFmtId="0" fontId="9" fillId="0" borderId="70" xfId="0" applyFont="1" applyBorder="1" applyAlignment="1">
      <alignment horizontal="center"/>
    </xf>
    <xf numFmtId="2" fontId="9" fillId="0" borderId="70" xfId="0" applyNumberFormat="1" applyFont="1" applyBorder="1" applyAlignment="1">
      <alignment horizontal="center"/>
    </xf>
    <xf numFmtId="171" fontId="9" fillId="0" borderId="70" xfId="1" applyNumberFormat="1" applyFont="1" applyFill="1" applyBorder="1" applyAlignment="1">
      <alignment horizontal="right"/>
    </xf>
    <xf numFmtId="0" fontId="11" fillId="0" borderId="25" xfId="0" applyFont="1" applyBorder="1" applyAlignment="1">
      <alignment vertical="center" wrapText="1"/>
    </xf>
    <xf numFmtId="0" fontId="11" fillId="0" borderId="30" xfId="0" applyFont="1" applyBorder="1" applyAlignment="1">
      <alignment vertical="center" wrapText="1"/>
    </xf>
    <xf numFmtId="2" fontId="8" fillId="2" borderId="10" xfId="0" applyNumberFormat="1" applyFont="1" applyFill="1" applyBorder="1" applyAlignment="1">
      <alignment horizontal="center" vertical="center"/>
    </xf>
    <xf numFmtId="171" fontId="8" fillId="2" borderId="10" xfId="1" applyNumberFormat="1" applyFont="1" applyFill="1" applyBorder="1" applyAlignment="1">
      <alignment horizontal="center" vertical="center" wrapText="1"/>
    </xf>
    <xf numFmtId="171" fontId="8" fillId="2" borderId="6" xfId="0" applyNumberFormat="1" applyFont="1" applyFill="1" applyBorder="1" applyAlignment="1">
      <alignment horizontal="center" vertical="center"/>
    </xf>
    <xf numFmtId="171" fontId="8" fillId="2" borderId="6" xfId="0" applyNumberFormat="1" applyFont="1" applyFill="1" applyBorder="1" applyAlignment="1">
      <alignment horizontal="center" vertical="center" wrapText="1"/>
    </xf>
    <xf numFmtId="0" fontId="0" fillId="0" borderId="0" xfId="0" applyAlignment="1">
      <alignment horizontal="left" vertical="top"/>
    </xf>
    <xf numFmtId="49" fontId="9" fillId="0" borderId="19" xfId="407" applyNumberFormat="1" applyFont="1" applyBorder="1" applyAlignment="1">
      <alignment horizontal="center" vertical="top"/>
    </xf>
    <xf numFmtId="0" fontId="9" fillId="0" borderId="47" xfId="407" applyFont="1" applyBorder="1" applyAlignment="1">
      <alignment horizontal="center"/>
    </xf>
    <xf numFmtId="171" fontId="9" fillId="0" borderId="47" xfId="1" applyNumberFormat="1" applyFont="1" applyBorder="1" applyAlignment="1">
      <alignment horizontal="right"/>
    </xf>
    <xf numFmtId="0" fontId="9" fillId="0" borderId="19" xfId="0" applyFont="1" applyBorder="1" applyAlignment="1">
      <alignment horizontal="left" vertical="top" wrapText="1"/>
    </xf>
    <xf numFmtId="0" fontId="9" fillId="0" borderId="47" xfId="30" applyFont="1" applyBorder="1" applyAlignment="1">
      <alignment horizontal="left" vertical="top" wrapText="1"/>
    </xf>
    <xf numFmtId="0" fontId="9" fillId="0" borderId="0" xfId="0" applyFont="1" applyAlignment="1">
      <alignment vertical="center" wrapText="1"/>
    </xf>
    <xf numFmtId="0" fontId="9" fillId="0" borderId="47" xfId="407" applyFont="1" applyBorder="1" applyAlignment="1">
      <alignment horizontal="center" wrapText="1"/>
    </xf>
    <xf numFmtId="171" fontId="9" fillId="0" borderId="47" xfId="1" applyNumberFormat="1" applyFont="1" applyFill="1" applyBorder="1" applyAlignment="1">
      <alignment horizontal="right" wrapText="1"/>
    </xf>
    <xf numFmtId="49" fontId="9" fillId="0" borderId="68" xfId="0" applyNumberFormat="1" applyFont="1" applyBorder="1" applyAlignment="1">
      <alignment horizontal="center" vertical="top"/>
    </xf>
    <xf numFmtId="49" fontId="9" fillId="0" borderId="16" xfId="0" applyNumberFormat="1" applyFont="1" applyBorder="1" applyAlignment="1">
      <alignment horizontal="center" vertical="top"/>
    </xf>
    <xf numFmtId="171" fontId="9" fillId="0" borderId="21" xfId="1" applyNumberFormat="1" applyFont="1" applyFill="1" applyBorder="1" applyAlignment="1">
      <alignment horizontal="right" wrapText="1"/>
    </xf>
    <xf numFmtId="171" fontId="9" fillId="0" borderId="47" xfId="256" applyNumberFormat="1" applyFont="1" applyFill="1" applyBorder="1" applyAlignment="1">
      <alignment horizontal="right"/>
    </xf>
    <xf numFmtId="0" fontId="89" fillId="0" borderId="0" xfId="0" applyFont="1" applyAlignment="1">
      <alignment wrapText="1"/>
    </xf>
    <xf numFmtId="49" fontId="9" fillId="0" borderId="48" xfId="0" applyNumberFormat="1" applyFont="1" applyBorder="1" applyAlignment="1">
      <alignment horizontal="center" vertical="top"/>
    </xf>
    <xf numFmtId="171" fontId="9" fillId="0" borderId="68" xfId="1" applyNumberFormat="1" applyFont="1" applyFill="1" applyBorder="1" applyAlignment="1">
      <alignment horizontal="right"/>
    </xf>
    <xf numFmtId="0" fontId="9" fillId="0" borderId="70" xfId="0" applyFont="1" applyBorder="1" applyAlignment="1">
      <alignment horizontal="left" vertical="top" wrapText="1"/>
    </xf>
    <xf numFmtId="0" fontId="8" fillId="0" borderId="19" xfId="0" applyFont="1" applyBorder="1" applyAlignment="1">
      <alignment horizontal="left" vertical="top" wrapText="1"/>
    </xf>
    <xf numFmtId="0" fontId="9" fillId="0" borderId="47" xfId="54" applyFont="1" applyBorder="1" applyAlignment="1">
      <alignment horizontal="left" vertical="top" wrapText="1"/>
    </xf>
    <xf numFmtId="0" fontId="9" fillId="0" borderId="47" xfId="0" applyFont="1" applyBorder="1" applyAlignment="1" applyProtection="1">
      <alignment vertical="top" wrapText="1"/>
      <protection locked="0"/>
    </xf>
    <xf numFmtId="0" fontId="9" fillId="0" borderId="0" xfId="0" applyFont="1"/>
    <xf numFmtId="0" fontId="9" fillId="0" borderId="0" xfId="0" applyFont="1" applyAlignment="1">
      <alignment vertical="center"/>
    </xf>
    <xf numFmtId="0" fontId="9" fillId="0" borderId="0" xfId="0" applyFont="1" applyAlignment="1">
      <alignment wrapText="1"/>
    </xf>
    <xf numFmtId="0" fontId="90" fillId="0" borderId="0" xfId="0" applyFont="1"/>
    <xf numFmtId="49" fontId="8" fillId="6" borderId="1" xfId="0" applyNumberFormat="1" applyFont="1" applyFill="1" applyBorder="1" applyAlignment="1">
      <alignment horizontal="center" vertical="center"/>
    </xf>
    <xf numFmtId="0" fontId="8" fillId="6" borderId="12" xfId="0" applyFont="1" applyFill="1" applyBorder="1" applyAlignment="1">
      <alignment horizontal="left" vertical="center"/>
    </xf>
    <xf numFmtId="0" fontId="8" fillId="6" borderId="3" xfId="0" applyFont="1" applyFill="1" applyBorder="1" applyAlignment="1">
      <alignment horizontal="center"/>
    </xf>
    <xf numFmtId="2" fontId="8" fillId="6" borderId="3" xfId="0" applyNumberFormat="1" applyFont="1" applyFill="1" applyBorder="1" applyAlignment="1">
      <alignment horizontal="center"/>
    </xf>
    <xf numFmtId="171" fontId="8" fillId="6" borderId="3" xfId="1" applyNumberFormat="1" applyFont="1" applyFill="1" applyBorder="1" applyAlignment="1">
      <alignment horizontal="right"/>
    </xf>
    <xf numFmtId="171" fontId="8" fillId="6" borderId="2" xfId="1" applyNumberFormat="1" applyFont="1" applyFill="1" applyBorder="1" applyAlignment="1">
      <alignment horizontal="right"/>
    </xf>
    <xf numFmtId="171" fontId="9" fillId="0" borderId="70" xfId="256" applyNumberFormat="1" applyFont="1" applyFill="1" applyBorder="1" applyAlignment="1">
      <alignment horizontal="right"/>
    </xf>
    <xf numFmtId="49" fontId="9" fillId="0" borderId="1" xfId="0" applyNumberFormat="1" applyFont="1" applyBorder="1" applyAlignment="1">
      <alignment horizontal="center" vertical="top"/>
    </xf>
    <xf numFmtId="170" fontId="19" fillId="0" borderId="71" xfId="0" applyNumberFormat="1" applyFont="1" applyBorder="1" applyAlignment="1">
      <alignment vertical="center"/>
    </xf>
    <xf numFmtId="0" fontId="18" fillId="0" borderId="34" xfId="0" applyFont="1" applyBorder="1" applyAlignment="1">
      <alignment horizontal="center" vertical="center"/>
    </xf>
    <xf numFmtId="0" fontId="18" fillId="0" borderId="9" xfId="0" applyFont="1" applyBorder="1" applyAlignment="1">
      <alignment vertical="center"/>
    </xf>
    <xf numFmtId="0" fontId="18" fillId="0" borderId="9" xfId="0" applyFont="1" applyBorder="1" applyAlignment="1">
      <alignment horizontal="center" vertical="center"/>
    </xf>
    <xf numFmtId="2" fontId="18" fillId="0" borderId="9" xfId="0" applyNumberFormat="1" applyFont="1" applyBorder="1" applyAlignment="1">
      <alignment horizontal="center" vertical="center"/>
    </xf>
    <xf numFmtId="170" fontId="19" fillId="0" borderId="35" xfId="0" applyNumberFormat="1" applyFont="1" applyBorder="1" applyAlignment="1">
      <alignment vertical="center"/>
    </xf>
    <xf numFmtId="0" fontId="19" fillId="0" borderId="1" xfId="0" applyFont="1" applyBorder="1" applyAlignment="1">
      <alignment horizontal="center" vertical="center"/>
    </xf>
    <xf numFmtId="0" fontId="19" fillId="0" borderId="3" xfId="0" applyFont="1" applyBorder="1" applyAlignment="1">
      <alignment vertical="center"/>
    </xf>
    <xf numFmtId="0" fontId="19" fillId="0" borderId="3" xfId="0" applyFont="1" applyBorder="1" applyAlignment="1">
      <alignment horizontal="center" vertical="center"/>
    </xf>
    <xf numFmtId="2" fontId="19" fillId="0" borderId="29" xfId="0" applyNumberFormat="1" applyFont="1" applyBorder="1" applyAlignment="1">
      <alignment horizontal="center" vertical="center"/>
    </xf>
    <xf numFmtId="170" fontId="19" fillId="0" borderId="6" xfId="0" applyNumberFormat="1" applyFont="1" applyBorder="1" applyAlignment="1">
      <alignment vertical="center"/>
    </xf>
    <xf numFmtId="0" fontId="18" fillId="0" borderId="26" xfId="0" applyFont="1" applyBorder="1" applyAlignment="1">
      <alignment horizontal="center" vertical="center"/>
    </xf>
    <xf numFmtId="0" fontId="20" fillId="0" borderId="8" xfId="0" applyFont="1" applyBorder="1" applyAlignment="1">
      <alignment vertical="center"/>
    </xf>
    <xf numFmtId="0" fontId="18" fillId="0" borderId="8" xfId="0" applyFont="1" applyBorder="1" applyAlignment="1">
      <alignment horizontal="center" vertical="center"/>
    </xf>
    <xf numFmtId="2" fontId="18" fillId="0" borderId="8" xfId="0" applyNumberFormat="1" applyFont="1" applyBorder="1" applyAlignment="1">
      <alignment horizontal="center" vertical="center"/>
    </xf>
    <xf numFmtId="170" fontId="19" fillId="0" borderId="24" xfId="0" applyNumberFormat="1" applyFont="1" applyBorder="1" applyAlignment="1">
      <alignment vertical="center"/>
    </xf>
    <xf numFmtId="0" fontId="19" fillId="3" borderId="3" xfId="0" applyFont="1" applyFill="1" applyBorder="1" applyAlignment="1">
      <alignment horizontal="right" vertical="center"/>
    </xf>
    <xf numFmtId="2" fontId="19" fillId="3" borderId="3" xfId="0" applyNumberFormat="1" applyFont="1" applyFill="1" applyBorder="1" applyAlignment="1">
      <alignment horizontal="left" vertical="center"/>
    </xf>
    <xf numFmtId="171" fontId="91" fillId="8" borderId="6" xfId="0" applyNumberFormat="1" applyFont="1" applyFill="1" applyBorder="1" applyAlignment="1">
      <alignment horizontal="center" vertical="center" wrapText="1"/>
    </xf>
    <xf numFmtId="0" fontId="8" fillId="0" borderId="68" xfId="0" applyFont="1" applyBorder="1" applyAlignment="1">
      <alignment horizontal="left" vertical="top" wrapText="1"/>
    </xf>
    <xf numFmtId="49" fontId="9" fillId="0" borderId="72" xfId="0" applyNumberFormat="1" applyFont="1" applyBorder="1" applyAlignment="1">
      <alignment horizontal="center" vertical="top"/>
    </xf>
    <xf numFmtId="0" fontId="9" fillId="0" borderId="72" xfId="0" applyFont="1" applyBorder="1" applyAlignment="1">
      <alignment horizontal="center"/>
    </xf>
    <xf numFmtId="2" fontId="9" fillId="0" borderId="72" xfId="0" applyNumberFormat="1" applyFont="1" applyBorder="1" applyAlignment="1">
      <alignment horizontal="center"/>
    </xf>
    <xf numFmtId="171" fontId="9" fillId="0" borderId="72" xfId="1" applyNumberFormat="1" applyFont="1" applyFill="1" applyBorder="1" applyAlignment="1">
      <alignment horizontal="right"/>
    </xf>
    <xf numFmtId="49" fontId="9" fillId="0" borderId="47" xfId="0" applyNumberFormat="1" applyFont="1" applyBorder="1" applyAlignment="1">
      <alignment horizontal="left" vertical="top" wrapText="1"/>
    </xf>
    <xf numFmtId="171" fontId="9" fillId="0" borderId="68" xfId="256" applyNumberFormat="1" applyFont="1" applyFill="1" applyBorder="1" applyAlignment="1">
      <alignment horizontal="right"/>
    </xf>
    <xf numFmtId="49" fontId="9" fillId="0" borderId="72" xfId="407" applyNumberFormat="1" applyFont="1" applyBorder="1" applyAlignment="1">
      <alignment horizontal="center" vertical="top"/>
    </xf>
    <xf numFmtId="44" fontId="9" fillId="0" borderId="72" xfId="256" applyNumberFormat="1" applyFont="1" applyFill="1" applyBorder="1" applyAlignment="1">
      <alignment horizontal="right"/>
    </xf>
    <xf numFmtId="171" fontId="9" fillId="0" borderId="72" xfId="256" applyNumberFormat="1" applyFont="1" applyFill="1" applyBorder="1" applyAlignment="1">
      <alignment horizontal="right"/>
    </xf>
    <xf numFmtId="44" fontId="9" fillId="0" borderId="0" xfId="256" applyNumberFormat="1" applyFont="1" applyFill="1" applyBorder="1" applyAlignment="1">
      <alignment horizontal="right"/>
    </xf>
    <xf numFmtId="171" fontId="9" fillId="0" borderId="19" xfId="256" applyNumberFormat="1" applyFont="1" applyFill="1" applyBorder="1" applyAlignment="1">
      <alignment horizontal="right"/>
    </xf>
    <xf numFmtId="0" fontId="92" fillId="0" borderId="0" xfId="0" applyFont="1"/>
    <xf numFmtId="0" fontId="9" fillId="0" borderId="47" xfId="30" applyFont="1" applyBorder="1" applyAlignment="1">
      <alignment vertical="top" wrapText="1" shrinkToFit="1"/>
    </xf>
    <xf numFmtId="0" fontId="11" fillId="0" borderId="47" xfId="0" applyFont="1" applyBorder="1" applyAlignment="1">
      <alignment horizontal="left" vertical="top" wrapText="1"/>
    </xf>
    <xf numFmtId="0" fontId="9" fillId="0" borderId="75" xfId="0" applyFont="1" applyBorder="1" applyAlignment="1">
      <alignment horizontal="center"/>
    </xf>
    <xf numFmtId="2" fontId="9" fillId="0" borderId="75" xfId="0" applyNumberFormat="1" applyFont="1" applyBorder="1" applyAlignment="1">
      <alignment horizontal="center"/>
    </xf>
    <xf numFmtId="171" fontId="9" fillId="0" borderId="75" xfId="0" applyNumberFormat="1" applyFont="1" applyBorder="1" applyAlignment="1">
      <alignment horizontal="right"/>
    </xf>
    <xf numFmtId="171" fontId="9" fillId="0" borderId="75" xfId="1" applyNumberFormat="1" applyFont="1" applyFill="1" applyBorder="1" applyAlignment="1">
      <alignment horizontal="right"/>
    </xf>
    <xf numFmtId="0" fontId="9" fillId="0" borderId="16" xfId="0" applyFont="1" applyBorder="1" applyAlignment="1">
      <alignment horizontal="left" vertical="top" wrapText="1"/>
    </xf>
    <xf numFmtId="0" fontId="9" fillId="0" borderId="73" xfId="0" applyFont="1" applyBorder="1"/>
    <xf numFmtId="0" fontId="11" fillId="0" borderId="0" xfId="0" applyFont="1" applyAlignment="1">
      <alignment horizontal="left" vertical="top" wrapText="1"/>
    </xf>
    <xf numFmtId="0" fontId="93" fillId="0" borderId="21" xfId="0" applyFont="1" applyBorder="1" applyAlignment="1">
      <alignment horizontal="justify" vertical="top" wrapText="1"/>
    </xf>
    <xf numFmtId="0" fontId="6" fillId="0" borderId="0" xfId="0" applyFont="1"/>
    <xf numFmtId="0" fontId="94" fillId="0" borderId="21" xfId="0" applyFont="1" applyBorder="1" applyAlignment="1">
      <alignment horizontal="justify" vertical="top" wrapText="1"/>
    </xf>
    <xf numFmtId="0" fontId="95" fillId="0" borderId="21" xfId="0" applyFont="1" applyBorder="1" applyAlignment="1">
      <alignment horizontal="justify" vertical="top" wrapText="1"/>
    </xf>
    <xf numFmtId="0" fontId="11" fillId="0" borderId="21" xfId="0" applyFont="1" applyBorder="1" applyAlignment="1">
      <alignment vertical="top" wrapText="1"/>
    </xf>
    <xf numFmtId="171" fontId="9" fillId="0" borderId="22" xfId="1" applyNumberFormat="1" applyFont="1" applyFill="1" applyBorder="1" applyAlignment="1">
      <alignment horizontal="right"/>
    </xf>
    <xf numFmtId="171" fontId="9" fillId="0" borderId="21" xfId="0" applyNumberFormat="1" applyFont="1" applyBorder="1" applyAlignment="1">
      <alignment horizontal="right"/>
    </xf>
    <xf numFmtId="171" fontId="9" fillId="0" borderId="21" xfId="1" applyNumberFormat="1" applyFont="1" applyBorder="1" applyAlignment="1">
      <alignment horizontal="right"/>
    </xf>
    <xf numFmtId="49" fontId="9" fillId="0" borderId="74" xfId="30" applyNumberFormat="1" applyFont="1" applyBorder="1" applyAlignment="1">
      <alignment horizontal="center" vertical="top"/>
    </xf>
    <xf numFmtId="0" fontId="18" fillId="0" borderId="11" xfId="0" applyFont="1" applyBorder="1" applyAlignment="1">
      <alignment horizontal="left" vertical="center"/>
    </xf>
    <xf numFmtId="0" fontId="14" fillId="0" borderId="0" xfId="0" applyFont="1" applyAlignment="1">
      <alignment horizontal="right" vertical="center" wrapText="1"/>
    </xf>
    <xf numFmtId="0" fontId="15" fillId="0" borderId="0" xfId="0" applyFont="1" applyAlignment="1">
      <alignment horizontal="right" vertical="center"/>
    </xf>
    <xf numFmtId="0" fontId="16" fillId="0" borderId="0" xfId="0" applyFont="1" applyAlignment="1">
      <alignment vertical="center" wrapText="1"/>
    </xf>
    <xf numFmtId="2" fontId="9" fillId="0" borderId="15" xfId="0" applyNumberFormat="1" applyFont="1" applyBorder="1" applyAlignment="1">
      <alignment horizontal="center"/>
    </xf>
    <xf numFmtId="4" fontId="9" fillId="0" borderId="21" xfId="0" applyNumberFormat="1" applyFont="1" applyBorder="1" applyAlignment="1">
      <alignment horizontal="center"/>
    </xf>
    <xf numFmtId="49" fontId="6" fillId="0" borderId="76" xfId="0" applyNumberFormat="1" applyFont="1" applyBorder="1" applyAlignment="1">
      <alignment horizontal="center" vertical="top"/>
    </xf>
    <xf numFmtId="0" fontId="6" fillId="0" borderId="68" xfId="0" applyFont="1" applyBorder="1" applyAlignment="1">
      <alignment horizontal="left" vertical="top" wrapText="1"/>
    </xf>
    <xf numFmtId="0" fontId="6" fillId="0" borderId="68" xfId="0" applyFont="1" applyBorder="1" applyAlignment="1">
      <alignment horizontal="center"/>
    </xf>
    <xf numFmtId="2" fontId="6" fillId="0" borderId="68" xfId="0" applyNumberFormat="1" applyFont="1" applyBorder="1" applyAlignment="1">
      <alignment horizontal="center"/>
    </xf>
    <xf numFmtId="44" fontId="6" fillId="0" borderId="77" xfId="256" applyNumberFormat="1" applyFont="1" applyFill="1" applyBorder="1" applyAlignment="1">
      <alignment horizontal="right"/>
    </xf>
    <xf numFmtId="44" fontId="6" fillId="0" borderId="68" xfId="256" applyNumberFormat="1" applyFont="1" applyFill="1" applyBorder="1" applyAlignment="1">
      <alignment horizontal="right"/>
    </xf>
    <xf numFmtId="44" fontId="6" fillId="0" borderId="78" xfId="256" applyNumberFormat="1" applyFont="1" applyFill="1" applyBorder="1" applyAlignment="1">
      <alignment horizontal="right"/>
    </xf>
    <xf numFmtId="49" fontId="6" fillId="0" borderId="48" xfId="0" applyNumberFormat="1" applyFont="1" applyBorder="1" applyAlignment="1">
      <alignment horizontal="center" vertical="top"/>
    </xf>
    <xf numFmtId="0" fontId="6" fillId="0" borderId="79" xfId="0" applyFont="1" applyBorder="1" applyAlignment="1">
      <alignment horizontal="left" vertical="top" wrapText="1"/>
    </xf>
    <xf numFmtId="0" fontId="6" fillId="0" borderId="79" xfId="0" applyFont="1" applyBorder="1" applyAlignment="1">
      <alignment horizontal="center"/>
    </xf>
    <xf numFmtId="2" fontId="6" fillId="0" borderId="79" xfId="0" applyNumberFormat="1" applyFont="1" applyBorder="1" applyAlignment="1">
      <alignment horizontal="center"/>
    </xf>
    <xf numFmtId="44" fontId="6" fillId="0" borderId="80" xfId="256" applyNumberFormat="1" applyFont="1" applyFill="1" applyBorder="1" applyAlignment="1">
      <alignment horizontal="right"/>
    </xf>
    <xf numFmtId="44" fontId="6" fillId="0" borderId="79" xfId="256" applyNumberFormat="1" applyFont="1" applyFill="1" applyBorder="1" applyAlignment="1">
      <alignment horizontal="right"/>
    </xf>
    <xf numFmtId="44" fontId="6" fillId="0" borderId="81" xfId="256" applyNumberFormat="1" applyFont="1" applyFill="1" applyBorder="1" applyAlignment="1">
      <alignment horizontal="right"/>
    </xf>
    <xf numFmtId="49" fontId="6" fillId="0" borderId="82" xfId="0" applyNumberFormat="1" applyFont="1" applyBorder="1" applyAlignment="1">
      <alignment horizontal="center" vertical="top"/>
    </xf>
    <xf numFmtId="0" fontId="6" fillId="0" borderId="47" xfId="0" applyFont="1" applyBorder="1" applyAlignment="1">
      <alignment horizontal="left" vertical="top" wrapText="1"/>
    </xf>
    <xf numFmtId="0" fontId="6" fillId="0" borderId="47" xfId="0" applyFont="1" applyBorder="1" applyAlignment="1">
      <alignment horizontal="center"/>
    </xf>
    <xf numFmtId="2" fontId="6" fillId="0" borderId="47" xfId="0" applyNumberFormat="1" applyFont="1" applyBorder="1" applyAlignment="1">
      <alignment horizontal="center"/>
    </xf>
    <xf numFmtId="44" fontId="6" fillId="0" borderId="69" xfId="256" applyNumberFormat="1" applyFont="1" applyFill="1" applyBorder="1" applyAlignment="1">
      <alignment horizontal="right"/>
    </xf>
    <xf numFmtId="44" fontId="6" fillId="0" borderId="47" xfId="256" applyNumberFormat="1" applyFont="1" applyFill="1" applyBorder="1" applyAlignment="1">
      <alignment horizontal="right"/>
    </xf>
    <xf numFmtId="44" fontId="6" fillId="0" borderId="83" xfId="256" applyNumberFormat="1" applyFont="1" applyFill="1" applyBorder="1" applyAlignment="1">
      <alignment horizontal="right"/>
    </xf>
    <xf numFmtId="4" fontId="9" fillId="0" borderId="19" xfId="0" applyNumberFormat="1" applyFont="1" applyBorder="1" applyAlignment="1">
      <alignment horizontal="center"/>
    </xf>
    <xf numFmtId="0" fontId="8" fillId="0" borderId="72" xfId="0" applyFont="1" applyBorder="1" applyAlignment="1">
      <alignment horizontal="left" vertical="top" wrapText="1"/>
    </xf>
    <xf numFmtId="2" fontId="9" fillId="0" borderId="21" xfId="256" applyNumberFormat="1" applyFont="1" applyFill="1" applyBorder="1" applyAlignment="1">
      <alignment horizontal="right"/>
    </xf>
    <xf numFmtId="2" fontId="9" fillId="0" borderId="21" xfId="256" applyNumberFormat="1" applyFont="1" applyFill="1" applyBorder="1" applyAlignment="1">
      <alignment horizontal="center"/>
    </xf>
    <xf numFmtId="0" fontId="11" fillId="0" borderId="47" xfId="0" applyFont="1" applyBorder="1" applyAlignment="1">
      <alignment horizontal="center" vertical="top" wrapText="1"/>
    </xf>
    <xf numFmtId="0" fontId="11" fillId="0" borderId="30" xfId="0" applyFont="1" applyBorder="1" applyAlignment="1">
      <alignment horizontal="center" vertical="center" wrapText="1"/>
    </xf>
    <xf numFmtId="0" fontId="9" fillId="0" borderId="72" xfId="0" applyFont="1" applyBorder="1" applyAlignment="1">
      <alignment horizontal="left" vertical="top" wrapText="1"/>
    </xf>
    <xf numFmtId="49" fontId="9" fillId="0" borderId="84" xfId="30" applyNumberFormat="1" applyFont="1" applyBorder="1" applyAlignment="1">
      <alignment horizontal="center" vertical="top"/>
    </xf>
    <xf numFmtId="170" fontId="0" fillId="0" borderId="0" xfId="0" applyNumberFormat="1"/>
    <xf numFmtId="0" fontId="19" fillId="0" borderId="0" xfId="0" applyFont="1" applyAlignment="1">
      <alignment vertical="center"/>
    </xf>
    <xf numFmtId="171" fontId="9" fillId="0" borderId="22" xfId="256" applyNumberFormat="1" applyFont="1" applyFill="1" applyBorder="1" applyAlignment="1">
      <alignment horizontal="right"/>
    </xf>
    <xf numFmtId="171" fontId="9" fillId="0" borderId="85" xfId="256" applyNumberFormat="1" applyFont="1" applyFill="1" applyBorder="1" applyAlignment="1">
      <alignment horizontal="right"/>
    </xf>
    <xf numFmtId="171" fontId="9" fillId="0" borderId="85" xfId="1" applyNumberFormat="1" applyFont="1" applyFill="1" applyBorder="1" applyAlignment="1">
      <alignment horizontal="right"/>
    </xf>
    <xf numFmtId="0" fontId="19" fillId="0" borderId="12" xfId="0" applyFont="1" applyBorder="1" applyAlignment="1">
      <alignment horizontal="left" vertical="center"/>
    </xf>
    <xf numFmtId="0" fontId="19" fillId="0" borderId="3" xfId="0" applyFont="1" applyBorder="1" applyAlignment="1">
      <alignment horizontal="left" vertical="center"/>
    </xf>
    <xf numFmtId="0" fontId="19" fillId="0" borderId="3" xfId="0" applyFont="1" applyBorder="1" applyAlignment="1">
      <alignment horizontal="center"/>
    </xf>
    <xf numFmtId="0" fontId="19" fillId="0" borderId="29" xfId="0" applyFont="1" applyBorder="1" applyAlignment="1">
      <alignment horizontal="center"/>
    </xf>
    <xf numFmtId="0" fontId="19" fillId="0" borderId="3" xfId="0" applyFont="1" applyBorder="1" applyAlignment="1">
      <alignment horizontal="right" vertical="center"/>
    </xf>
    <xf numFmtId="2" fontId="19" fillId="0" borderId="3" xfId="0" applyNumberFormat="1" applyFont="1" applyBorder="1" applyAlignment="1">
      <alignment horizontal="left" vertical="center"/>
    </xf>
    <xf numFmtId="171" fontId="8" fillId="81" borderId="2" xfId="1" applyNumberFormat="1" applyFont="1" applyFill="1" applyBorder="1" applyAlignment="1">
      <alignment horizontal="right"/>
    </xf>
    <xf numFmtId="170" fontId="19" fillId="81" borderId="6" xfId="0" applyNumberFormat="1" applyFont="1" applyFill="1" applyBorder="1" applyAlignment="1">
      <alignment vertical="center"/>
    </xf>
    <xf numFmtId="170" fontId="19" fillId="81" borderId="19" xfId="0" applyNumberFormat="1" applyFont="1" applyFill="1" applyBorder="1" applyAlignment="1">
      <alignment vertical="center"/>
    </xf>
    <xf numFmtId="170" fontId="19" fillId="81" borderId="22" xfId="0" applyNumberFormat="1" applyFont="1" applyFill="1" applyBorder="1" applyAlignment="1">
      <alignment vertical="center"/>
    </xf>
    <xf numFmtId="170" fontId="19" fillId="81" borderId="36" xfId="0" applyNumberFormat="1" applyFont="1" applyFill="1" applyBorder="1" applyAlignment="1">
      <alignment vertical="center"/>
    </xf>
    <xf numFmtId="0" fontId="16" fillId="0" borderId="0" xfId="0" applyFont="1" applyAlignment="1">
      <alignment horizontal="left" vertical="top" wrapText="1"/>
    </xf>
    <xf numFmtId="0" fontId="11" fillId="0" borderId="17" xfId="0" applyFont="1" applyBorder="1" applyAlignment="1">
      <alignment horizontal="left" vertical="top" wrapText="1"/>
    </xf>
    <xf numFmtId="0" fontId="11" fillId="0" borderId="0" xfId="0" applyFont="1" applyAlignment="1">
      <alignment horizontal="left" vertical="top" wrapText="1"/>
    </xf>
    <xf numFmtId="0" fontId="11" fillId="0" borderId="18" xfId="0" applyFont="1" applyBorder="1" applyAlignment="1">
      <alignment horizontal="left" vertical="top" wrapText="1"/>
    </xf>
    <xf numFmtId="49" fontId="8" fillId="2" borderId="5" xfId="0" applyNumberFormat="1" applyFont="1" applyFill="1" applyBorder="1" applyAlignment="1" applyProtection="1">
      <alignment horizontal="center" vertical="center" wrapText="1"/>
    </xf>
    <xf numFmtId="0" fontId="8" fillId="2" borderId="10" xfId="0" applyFont="1" applyFill="1" applyBorder="1" applyAlignment="1" applyProtection="1">
      <alignment horizontal="left" vertical="center"/>
    </xf>
    <xf numFmtId="0" fontId="8" fillId="2" borderId="10" xfId="0" applyFont="1" applyFill="1" applyBorder="1" applyAlignment="1" applyProtection="1">
      <alignment horizontal="center" vertical="center"/>
    </xf>
    <xf numFmtId="2" fontId="8" fillId="2" borderId="10" xfId="0" applyNumberFormat="1" applyFont="1" applyFill="1" applyBorder="1" applyAlignment="1" applyProtection="1">
      <alignment horizontal="center" vertical="center"/>
    </xf>
    <xf numFmtId="171" fontId="8" fillId="2" borderId="10" xfId="1" applyNumberFormat="1" applyFont="1" applyFill="1" applyBorder="1" applyAlignment="1" applyProtection="1">
      <alignment horizontal="center" vertical="center" wrapText="1"/>
    </xf>
    <xf numFmtId="171" fontId="8" fillId="2" borderId="6" xfId="0" applyNumberFormat="1" applyFont="1" applyFill="1" applyBorder="1" applyAlignment="1" applyProtection="1">
      <alignment horizontal="center" vertical="center"/>
    </xf>
    <xf numFmtId="171" fontId="8" fillId="2" borderId="6" xfId="0" applyNumberFormat="1" applyFont="1" applyFill="1" applyBorder="1" applyAlignment="1" applyProtection="1">
      <alignment horizontal="center" vertical="center" wrapText="1"/>
    </xf>
    <xf numFmtId="49" fontId="8" fillId="0" borderId="17" xfId="0" applyNumberFormat="1" applyFont="1" applyBorder="1" applyAlignment="1" applyProtection="1">
      <alignment horizontal="center" vertical="center" wrapText="1"/>
    </xf>
    <xf numFmtId="0" fontId="78" fillId="0" borderId="0" xfId="0" applyFont="1" applyAlignment="1" applyProtection="1">
      <alignment horizontal="left" vertical="top"/>
    </xf>
    <xf numFmtId="0" fontId="8" fillId="0" borderId="0" xfId="0" applyFont="1" applyAlignment="1" applyProtection="1">
      <alignment horizontal="center"/>
    </xf>
    <xf numFmtId="2" fontId="8" fillId="0" borderId="0" xfId="0" applyNumberFormat="1" applyFont="1" applyAlignment="1" applyProtection="1">
      <alignment horizontal="center"/>
    </xf>
    <xf numFmtId="171" fontId="8" fillId="0" borderId="0" xfId="1" applyNumberFormat="1" applyFont="1" applyFill="1" applyBorder="1" applyAlignment="1" applyProtection="1">
      <alignment horizontal="center" wrapText="1"/>
    </xf>
    <xf numFmtId="171" fontId="8" fillId="0" borderId="18" xfId="0" applyNumberFormat="1" applyFont="1" applyBorder="1" applyAlignment="1" applyProtection="1">
      <alignment horizontal="center"/>
    </xf>
    <xf numFmtId="49" fontId="9" fillId="0" borderId="4" xfId="0" applyNumberFormat="1" applyFont="1" applyBorder="1" applyAlignment="1" applyProtection="1">
      <alignment horizontal="center" vertical="top"/>
    </xf>
    <xf numFmtId="0" fontId="8" fillId="4" borderId="1" xfId="0" applyFont="1" applyFill="1" applyBorder="1" applyAlignment="1" applyProtection="1">
      <alignment horizontal="left" vertical="top"/>
    </xf>
    <xf numFmtId="0" fontId="10" fillId="4" borderId="3" xfId="0" applyFont="1" applyFill="1" applyBorder="1" applyAlignment="1" applyProtection="1">
      <alignment horizontal="center"/>
    </xf>
    <xf numFmtId="2" fontId="10" fillId="4" borderId="3" xfId="0" applyNumberFormat="1" applyFont="1" applyFill="1" applyBorder="1" applyAlignment="1" applyProtection="1">
      <alignment horizontal="center"/>
    </xf>
    <xf numFmtId="171" fontId="10" fillId="4" borderId="3" xfId="0" applyNumberFormat="1" applyFont="1" applyFill="1" applyBorder="1" applyAlignment="1" applyProtection="1">
      <alignment horizontal="right"/>
    </xf>
    <xf numFmtId="171" fontId="10" fillId="4" borderId="2" xfId="0" applyNumberFormat="1" applyFont="1" applyFill="1" applyBorder="1" applyAlignment="1" applyProtection="1">
      <alignment horizontal="right"/>
    </xf>
    <xf numFmtId="49" fontId="9" fillId="0" borderId="19" xfId="407" applyNumberFormat="1" applyFont="1" applyBorder="1" applyAlignment="1" applyProtection="1">
      <alignment horizontal="center" vertical="top"/>
    </xf>
    <xf numFmtId="0" fontId="9" fillId="0" borderId="19" xfId="407" applyFont="1" applyBorder="1" applyAlignment="1" applyProtection="1">
      <alignment horizontal="left" vertical="top" wrapText="1"/>
    </xf>
    <xf numFmtId="0" fontId="9" fillId="0" borderId="19" xfId="407" applyFont="1" applyBorder="1" applyAlignment="1" applyProtection="1">
      <alignment horizontal="center"/>
    </xf>
    <xf numFmtId="2" fontId="9" fillId="0" borderId="19" xfId="407" applyNumberFormat="1" applyFont="1" applyBorder="1" applyAlignment="1" applyProtection="1">
      <alignment horizontal="center"/>
    </xf>
    <xf numFmtId="171" fontId="9" fillId="0" borderId="19" xfId="1" applyNumberFormat="1" applyFont="1" applyBorder="1" applyAlignment="1" applyProtection="1">
      <alignment horizontal="right"/>
    </xf>
    <xf numFmtId="49" fontId="9" fillId="0" borderId="47" xfId="407" applyNumberFormat="1" applyFont="1" applyBorder="1" applyAlignment="1" applyProtection="1">
      <alignment horizontal="center" vertical="top"/>
    </xf>
    <xf numFmtId="0" fontId="9" fillId="0" borderId="47" xfId="407" applyFont="1" applyBorder="1" applyAlignment="1" applyProtection="1">
      <alignment horizontal="left" vertical="top" wrapText="1"/>
    </xf>
    <xf numFmtId="0" fontId="9" fillId="0" borderId="47" xfId="407" applyFont="1" applyBorder="1" applyAlignment="1" applyProtection="1">
      <alignment horizontal="center"/>
    </xf>
    <xf numFmtId="2" fontId="9" fillId="0" borderId="47" xfId="407" applyNumberFormat="1" applyFont="1" applyBorder="1" applyAlignment="1" applyProtection="1">
      <alignment horizontal="center"/>
    </xf>
    <xf numFmtId="171" fontId="9" fillId="0" borderId="47" xfId="1" applyNumberFormat="1" applyFont="1" applyFill="1" applyBorder="1" applyAlignment="1" applyProtection="1">
      <alignment horizontal="right"/>
    </xf>
    <xf numFmtId="171" fontId="9" fillId="0" borderId="47" xfId="1" applyNumberFormat="1" applyFont="1" applyBorder="1" applyAlignment="1" applyProtection="1">
      <alignment horizontal="right"/>
    </xf>
    <xf numFmtId="171" fontId="9" fillId="0" borderId="21" xfId="1" applyNumberFormat="1" applyFont="1" applyBorder="1" applyAlignment="1" applyProtection="1">
      <alignment horizontal="right"/>
    </xf>
    <xf numFmtId="0" fontId="9" fillId="0" borderId="47" xfId="0" applyFont="1" applyBorder="1" applyAlignment="1" applyProtection="1">
      <alignment horizontal="left" vertical="top" wrapText="1"/>
    </xf>
    <xf numFmtId="0" fontId="9" fillId="0" borderId="47" xfId="0" applyFont="1" applyBorder="1" applyAlignment="1" applyProtection="1">
      <alignment horizontal="center"/>
    </xf>
    <xf numFmtId="2" fontId="9" fillId="0" borderId="47" xfId="0" applyNumberFormat="1" applyFont="1" applyBorder="1" applyAlignment="1" applyProtection="1">
      <alignment horizontal="center"/>
    </xf>
    <xf numFmtId="0" fontId="9" fillId="0" borderId="19" xfId="0" applyFont="1" applyBorder="1" applyAlignment="1" applyProtection="1">
      <alignment horizontal="left" vertical="top" wrapText="1"/>
    </xf>
    <xf numFmtId="0" fontId="9" fillId="0" borderId="19" xfId="0" applyFont="1" applyBorder="1" applyAlignment="1" applyProtection="1">
      <alignment horizontal="center"/>
    </xf>
    <xf numFmtId="2" fontId="9" fillId="0" borderId="19" xfId="0" applyNumberFormat="1" applyFont="1" applyBorder="1" applyAlignment="1" applyProtection="1">
      <alignment horizontal="center"/>
    </xf>
    <xf numFmtId="0" fontId="9" fillId="0" borderId="68" xfId="407" applyFont="1" applyBorder="1" applyAlignment="1" applyProtection="1">
      <alignment horizontal="left" vertical="top" wrapText="1"/>
    </xf>
    <xf numFmtId="49" fontId="8" fillId="4" borderId="1" xfId="0" applyNumberFormat="1" applyFont="1" applyFill="1" applyBorder="1" applyAlignment="1" applyProtection="1">
      <alignment horizontal="center" vertical="center"/>
    </xf>
    <xf numFmtId="0" fontId="8" fillId="4" borderId="3" xfId="0" applyFont="1" applyFill="1" applyBorder="1" applyAlignment="1" applyProtection="1">
      <alignment horizontal="left" vertical="top"/>
    </xf>
    <xf numFmtId="0" fontId="8" fillId="4" borderId="3" xfId="0" applyFont="1" applyFill="1" applyBorder="1" applyAlignment="1" applyProtection="1">
      <alignment horizontal="center"/>
    </xf>
    <xf numFmtId="2" fontId="8" fillId="4" borderId="3" xfId="0" applyNumberFormat="1" applyFont="1" applyFill="1" applyBorder="1" applyAlignment="1" applyProtection="1">
      <alignment horizontal="center"/>
    </xf>
    <xf numFmtId="171" fontId="8" fillId="4" borderId="3" xfId="1" applyNumberFormat="1" applyFont="1" applyFill="1" applyBorder="1" applyAlignment="1" applyProtection="1">
      <alignment horizontal="right"/>
    </xf>
    <xf numFmtId="171" fontId="8" fillId="4" borderId="2" xfId="0" applyNumberFormat="1" applyFont="1" applyFill="1" applyBorder="1" applyAlignment="1" applyProtection="1">
      <alignment horizontal="right"/>
    </xf>
    <xf numFmtId="171" fontId="9" fillId="0" borderId="19" xfId="1" applyNumberFormat="1" applyFont="1" applyFill="1" applyBorder="1" applyAlignment="1" applyProtection="1">
      <alignment horizontal="right"/>
      <protection locked="0"/>
    </xf>
    <xf numFmtId="171" fontId="9" fillId="0" borderId="47" xfId="1" applyNumberFormat="1" applyFont="1" applyFill="1" applyBorder="1" applyAlignment="1" applyProtection="1">
      <alignment horizontal="right"/>
      <protection locked="0"/>
    </xf>
    <xf numFmtId="44" fontId="9" fillId="0" borderId="19" xfId="466" applyNumberFormat="1" applyFont="1" applyFill="1" applyBorder="1" applyAlignment="1" applyProtection="1">
      <alignment horizontal="right"/>
      <protection locked="0"/>
    </xf>
    <xf numFmtId="44" fontId="9" fillId="0" borderId="47" xfId="560" applyNumberFormat="1" applyFont="1" applyFill="1" applyBorder="1" applyAlignment="1" applyProtection="1">
      <alignment horizontal="right"/>
      <protection locked="0"/>
    </xf>
    <xf numFmtId="0" fontId="11" fillId="0" borderId="30" xfId="0" applyFont="1" applyBorder="1" applyAlignment="1" applyProtection="1">
      <alignment vertical="center" wrapText="1"/>
      <protection locked="0"/>
    </xf>
    <xf numFmtId="171" fontId="9" fillId="0" borderId="47" xfId="54" applyNumberFormat="1" applyFont="1" applyBorder="1" applyAlignment="1" applyProtection="1">
      <alignment horizontal="right"/>
      <protection locked="0"/>
    </xf>
    <xf numFmtId="171" fontId="9" fillId="0" borderId="47" xfId="1" applyNumberFormat="1" applyFont="1" applyFill="1" applyBorder="1" applyAlignment="1" applyProtection="1">
      <alignment horizontal="right" wrapText="1"/>
      <protection locked="0"/>
    </xf>
    <xf numFmtId="171" fontId="9" fillId="0" borderId="15" xfId="1" applyNumberFormat="1" applyFont="1" applyFill="1" applyBorder="1" applyAlignment="1" applyProtection="1">
      <alignment horizontal="right"/>
      <protection locked="0"/>
    </xf>
    <xf numFmtId="171" fontId="9" fillId="0" borderId="16" xfId="1" applyNumberFormat="1" applyFont="1" applyFill="1" applyBorder="1" applyAlignment="1" applyProtection="1">
      <alignment horizontal="right"/>
      <protection locked="0"/>
    </xf>
    <xf numFmtId="171" fontId="9" fillId="0" borderId="23" xfId="1" applyNumberFormat="1" applyFont="1" applyFill="1" applyBorder="1" applyAlignment="1" applyProtection="1">
      <alignment horizontal="right"/>
      <protection locked="0"/>
    </xf>
    <xf numFmtId="171" fontId="9" fillId="0" borderId="21" xfId="1" applyNumberFormat="1" applyFont="1" applyFill="1" applyBorder="1" applyAlignment="1" applyProtection="1">
      <alignment horizontal="right"/>
      <protection locked="0"/>
    </xf>
    <xf numFmtId="171" fontId="9" fillId="0" borderId="21" xfId="1" applyNumberFormat="1" applyFont="1" applyFill="1" applyBorder="1" applyAlignment="1" applyProtection="1">
      <alignment horizontal="right" wrapText="1"/>
      <protection locked="0"/>
    </xf>
    <xf numFmtId="171" fontId="9" fillId="0" borderId="68" xfId="0" applyNumberFormat="1" applyFont="1" applyBorder="1" applyAlignment="1" applyProtection="1">
      <alignment horizontal="right"/>
      <protection locked="0"/>
    </xf>
    <xf numFmtId="44" fontId="9" fillId="0" borderId="72" xfId="0" applyNumberFormat="1" applyFont="1" applyBorder="1" applyAlignment="1" applyProtection="1">
      <alignment horizontal="right"/>
      <protection locked="0"/>
    </xf>
    <xf numFmtId="0" fontId="11" fillId="0" borderId="47" xfId="0" applyFont="1" applyBorder="1" applyAlignment="1" applyProtection="1">
      <alignment vertical="top" wrapText="1"/>
      <protection locked="0"/>
    </xf>
    <xf numFmtId="171" fontId="9" fillId="0" borderId="75" xfId="0" applyNumberFormat="1" applyFont="1" applyBorder="1" applyAlignment="1" applyProtection="1">
      <alignment horizontal="right"/>
      <protection locked="0"/>
    </xf>
    <xf numFmtId="171" fontId="9" fillId="0" borderId="23" xfId="0" applyNumberFormat="1" applyFont="1" applyBorder="1" applyAlignment="1" applyProtection="1">
      <alignment horizontal="right"/>
      <protection locked="0"/>
    </xf>
    <xf numFmtId="171" fontId="9" fillId="0" borderId="72" xfId="0" applyNumberFormat="1" applyFont="1" applyBorder="1" applyAlignment="1" applyProtection="1">
      <alignment horizontal="right"/>
      <protection locked="0"/>
    </xf>
    <xf numFmtId="171" fontId="9" fillId="0" borderId="19" xfId="0" applyNumberFormat="1" applyFont="1" applyBorder="1" applyAlignment="1" applyProtection="1">
      <alignment horizontal="right"/>
      <protection locked="0"/>
    </xf>
    <xf numFmtId="44" fontId="6" fillId="0" borderId="68" xfId="1" applyNumberFormat="1" applyFont="1" applyFill="1" applyBorder="1" applyAlignment="1" applyProtection="1">
      <alignment horizontal="right"/>
      <protection locked="0"/>
    </xf>
    <xf numFmtId="44" fontId="6" fillId="0" borderId="79" xfId="1" applyNumberFormat="1" applyFont="1" applyFill="1" applyBorder="1" applyAlignment="1" applyProtection="1">
      <alignment horizontal="right"/>
      <protection locked="0"/>
    </xf>
    <xf numFmtId="44" fontId="6" fillId="0" borderId="47" xfId="1" applyNumberFormat="1" applyFont="1" applyFill="1" applyBorder="1" applyAlignment="1" applyProtection="1">
      <alignment horizontal="right"/>
      <protection locked="0"/>
    </xf>
    <xf numFmtId="171" fontId="9" fillId="0" borderId="70" xfId="0" applyNumberFormat="1" applyFont="1" applyBorder="1" applyAlignment="1" applyProtection="1">
      <alignment horizontal="right"/>
      <protection locked="0"/>
    </xf>
    <xf numFmtId="171" fontId="9" fillId="0" borderId="47" xfId="0" applyNumberFormat="1" applyFont="1" applyBorder="1" applyAlignment="1" applyProtection="1">
      <alignment horizontal="right"/>
      <protection locked="0"/>
    </xf>
    <xf numFmtId="171" fontId="9" fillId="0" borderId="68" xfId="1" applyNumberFormat="1" applyFont="1" applyFill="1" applyBorder="1" applyAlignment="1" applyProtection="1">
      <alignment horizontal="right"/>
      <protection locked="0"/>
    </xf>
    <xf numFmtId="171" fontId="8" fillId="6" borderId="3" xfId="1" applyNumberFormat="1" applyFont="1" applyFill="1" applyBorder="1" applyAlignment="1" applyProtection="1">
      <alignment horizontal="right"/>
      <protection locked="0"/>
    </xf>
    <xf numFmtId="171" fontId="8" fillId="5" borderId="0" xfId="1" applyNumberFormat="1" applyFont="1" applyFill="1" applyBorder="1" applyAlignment="1" applyProtection="1">
      <alignment horizontal="right"/>
      <protection locked="0"/>
    </xf>
    <xf numFmtId="171" fontId="9" fillId="7" borderId="3" xfId="1" applyNumberFormat="1" applyFont="1" applyFill="1" applyBorder="1" applyAlignment="1" applyProtection="1">
      <alignment horizontal="right"/>
      <protection locked="0"/>
    </xf>
    <xf numFmtId="171" fontId="9" fillId="0" borderId="0" xfId="0" applyNumberFormat="1" applyFont="1" applyAlignment="1" applyProtection="1">
      <alignment horizontal="right"/>
      <protection locked="0"/>
    </xf>
    <xf numFmtId="0" fontId="90" fillId="0" borderId="0" xfId="0" applyFont="1" applyProtection="1">
      <protection locked="0"/>
    </xf>
    <xf numFmtId="0" fontId="9" fillId="0" borderId="0" xfId="0" applyFont="1" applyProtection="1">
      <protection locked="0"/>
    </xf>
    <xf numFmtId="0" fontId="89" fillId="0" borderId="0" xfId="0" applyFont="1" applyAlignment="1" applyProtection="1">
      <alignment wrapText="1"/>
      <protection locked="0"/>
    </xf>
  </cellXfs>
  <cellStyles count="1489">
    <cellStyle name="20 % – Poudarek1 2" xfId="2" xr:uid="{00000000-0005-0000-0000-000000000000}"/>
    <cellStyle name="20 % – Poudarek1 2 2" xfId="348" xr:uid="{11F8A9A6-4BCF-497F-88BB-6B15081000E3}"/>
    <cellStyle name="20 % – Poudarek1 2 3" xfId="1270" xr:uid="{58EBDC3A-1F57-4701-82A2-9CF3C4216FE0}"/>
    <cellStyle name="20 % – Poudarek1 3" xfId="883" xr:uid="{EB838773-2B1B-47AF-B552-ADB08FBB2A00}"/>
    <cellStyle name="20 % – Poudarek2 2" xfId="3" xr:uid="{00000000-0005-0000-0000-000001000000}"/>
    <cellStyle name="20 % – Poudarek2 2 2" xfId="349" xr:uid="{A679BDD8-FD10-4D8B-9C79-3EF7B7E62D9D}"/>
    <cellStyle name="20 % – Poudarek2 2 3" xfId="1271" xr:uid="{961D5571-20F1-40E5-95A6-B81BED2FB4CB}"/>
    <cellStyle name="20 % – Poudarek2 3" xfId="884" xr:uid="{8683A317-AD83-47FD-91E9-AE9CF333D0A9}"/>
    <cellStyle name="20 % – Poudarek3 2" xfId="4" xr:uid="{00000000-0005-0000-0000-000002000000}"/>
    <cellStyle name="20 % – Poudarek3 2 2" xfId="350" xr:uid="{B0059075-CFD0-4795-BE68-2C15017806C5}"/>
    <cellStyle name="20 % – Poudarek3 2 3" xfId="1272" xr:uid="{74FA1403-1950-4F1B-8DF4-A5068B86B7E9}"/>
    <cellStyle name="20 % – Poudarek3 3" xfId="885" xr:uid="{32BFB343-3836-4E30-A526-B3F94A1B7B9B}"/>
    <cellStyle name="20 % – Poudarek4 2" xfId="5" xr:uid="{00000000-0005-0000-0000-000003000000}"/>
    <cellStyle name="20 % – Poudarek4 2 2" xfId="351" xr:uid="{D3EA0D98-2142-4094-B477-CE27508D83C7}"/>
    <cellStyle name="20 % – Poudarek4 2 3" xfId="1273" xr:uid="{A1228790-2080-4BF5-B3C0-16A8C1DB6617}"/>
    <cellStyle name="20 % – Poudarek4 3" xfId="886" xr:uid="{14033926-CFB1-4D2D-A5E7-956E26B7A5D3}"/>
    <cellStyle name="20 % – Poudarek5 2" xfId="6" xr:uid="{00000000-0005-0000-0000-000004000000}"/>
    <cellStyle name="20 % – Poudarek5 2 2" xfId="352" xr:uid="{A66B864A-DF4E-4C7B-8446-2E921EEE6DFA}"/>
    <cellStyle name="20 % – Poudarek5 2 3" xfId="1274" xr:uid="{117A8326-8775-447F-A63F-1D3895AA902D}"/>
    <cellStyle name="20 % – Poudarek6 2" xfId="7" xr:uid="{00000000-0005-0000-0000-000005000000}"/>
    <cellStyle name="20 % – Poudarek6 2 2" xfId="353" xr:uid="{68FB0EC0-1032-451C-B65E-55FDDFAA9268}"/>
    <cellStyle name="20 % – Poudarek6 2 3" xfId="1275" xr:uid="{DAE81DA8-B5A3-44CE-832E-495D1049FEB3}"/>
    <cellStyle name="20 % – Poudarek6 3" xfId="887" xr:uid="{C211DD3C-CDAF-4F7F-B238-9356E6796EC0}"/>
    <cellStyle name="20% - Accent1" xfId="888" xr:uid="{67B08FA0-B859-4133-9D68-035A9B9DC0CB}"/>
    <cellStyle name="20% - Accent2" xfId="889" xr:uid="{D1452262-9818-4F44-ABE9-25D7988400F0}"/>
    <cellStyle name="20% - Accent3" xfId="890" xr:uid="{9E518EFD-1B40-4FCE-BC02-BAD6A79BF313}"/>
    <cellStyle name="20% - Accent4" xfId="891" xr:uid="{69CC435B-E5CE-4A0D-BD13-D3812A559111}"/>
    <cellStyle name="20% - Accent5" xfId="892" xr:uid="{FCDC929E-76DB-4CAF-ACFA-8344CD54B818}"/>
    <cellStyle name="20% - Accent6" xfId="893" xr:uid="{F4160FB6-C545-453D-BA31-5953C03D3615}"/>
    <cellStyle name="40 % – Poudarek1 2" xfId="8" xr:uid="{00000000-0005-0000-0000-000006000000}"/>
    <cellStyle name="40 % – Poudarek1 2 2" xfId="354" xr:uid="{00EDD48D-654C-4893-B2AD-E9656879C560}"/>
    <cellStyle name="40 % – Poudarek1 2 3" xfId="1276" xr:uid="{B7995B78-08D6-43CE-AA3C-FAD32F3934D6}"/>
    <cellStyle name="40 % – Poudarek1 3" xfId="894" xr:uid="{FCD7138A-0EED-4D3D-AB59-71BFD1CF3CCD}"/>
    <cellStyle name="40 % – Poudarek2 2" xfId="9" xr:uid="{00000000-0005-0000-0000-000007000000}"/>
    <cellStyle name="40 % – Poudarek2 2 2" xfId="355" xr:uid="{65F32716-5D88-4591-8026-A83748B274A0}"/>
    <cellStyle name="40 % – Poudarek2 2 3" xfId="1277" xr:uid="{7DE6F5AE-F57D-4609-8CF8-A2455C274CFA}"/>
    <cellStyle name="40 % – Poudarek3 2" xfId="10" xr:uid="{00000000-0005-0000-0000-000008000000}"/>
    <cellStyle name="40 % – Poudarek3 2 2" xfId="356" xr:uid="{924FCD52-60CB-4BF0-85F3-940AC09F1E0C}"/>
    <cellStyle name="40 % – Poudarek3 2 3" xfId="1278" xr:uid="{91189953-6246-4CD8-B59E-15E0FCCCECC0}"/>
    <cellStyle name="40 % – Poudarek3 3" xfId="895" xr:uid="{60DE6C5F-4D4E-4BE9-A3C1-773ED527785D}"/>
    <cellStyle name="40 % – Poudarek4 2" xfId="11" xr:uid="{00000000-0005-0000-0000-000009000000}"/>
    <cellStyle name="40 % – Poudarek4 2 2" xfId="357" xr:uid="{30FBBF1F-4386-4809-960B-45424390D085}"/>
    <cellStyle name="40 % – Poudarek4 2 3" xfId="1279" xr:uid="{229B99B2-9EA3-426B-8249-36F1726506F4}"/>
    <cellStyle name="40 % – Poudarek4 3" xfId="896" xr:uid="{AC62CD66-47F0-4F33-895D-707DF7606C59}"/>
    <cellStyle name="40 % – Poudarek5 2" xfId="12" xr:uid="{00000000-0005-0000-0000-00000A000000}"/>
    <cellStyle name="40 % – Poudarek5 2 2" xfId="358" xr:uid="{046FBD40-65E1-4E20-859F-B2121ABC40C5}"/>
    <cellStyle name="40 % – Poudarek5 2 3" xfId="1280" xr:uid="{2688053E-274A-4A7C-844B-C6E9F58433A2}"/>
    <cellStyle name="40 % – Poudarek5 3" xfId="897" xr:uid="{8E44B456-0245-43E2-8A44-14CAFF627E60}"/>
    <cellStyle name="40 % – Poudarek6 2" xfId="13" xr:uid="{00000000-0005-0000-0000-00000B000000}"/>
    <cellStyle name="40 % – Poudarek6 2 2" xfId="359" xr:uid="{59003C60-9E8C-4643-92EB-D4CB94187674}"/>
    <cellStyle name="40 % – Poudarek6 2 3" xfId="1281" xr:uid="{DC9CAEBC-86D7-4164-B0F3-B7CF38522D43}"/>
    <cellStyle name="40 % – Poudarek6 3" xfId="898" xr:uid="{82A8CEAD-718E-4A14-A88D-DA77308FD098}"/>
    <cellStyle name="40% - Accent1" xfId="899" xr:uid="{DF2F5716-CC30-4805-B69C-B083EA008AE6}"/>
    <cellStyle name="40% - Accent2" xfId="900" xr:uid="{4EC1176F-8276-4976-8DD9-153411DB923E}"/>
    <cellStyle name="40% - Accent3" xfId="901" xr:uid="{8E044650-7D68-475A-A008-988BBFDB327A}"/>
    <cellStyle name="40% - Accent4" xfId="902" xr:uid="{3F02CEF0-1595-4573-8A4B-E3FB527252AD}"/>
    <cellStyle name="40% - Accent5" xfId="903" xr:uid="{3DCB8BFE-1B89-45BF-8ACF-8521B91A8831}"/>
    <cellStyle name="40% - Accent6" xfId="904" xr:uid="{14134BE7-906F-43B3-9D59-6AB76B7AD6C8}"/>
    <cellStyle name="60 % – Poudarek1 2" xfId="14" xr:uid="{00000000-0005-0000-0000-00000C000000}"/>
    <cellStyle name="60 % – Poudarek1 2 2" xfId="360" xr:uid="{680B2E84-BBB1-48F7-89DC-EB5BE5A0F8B0}"/>
    <cellStyle name="60 % – Poudarek1 2 3" xfId="1282" xr:uid="{59CA4660-1919-4E73-9DFE-CFF928A0DF62}"/>
    <cellStyle name="60 % – Poudarek1 3" xfId="905" xr:uid="{502EB03A-26D6-4A07-AD38-9BDF6629E076}"/>
    <cellStyle name="60 % – Poudarek2 2" xfId="15" xr:uid="{00000000-0005-0000-0000-00000D000000}"/>
    <cellStyle name="60 % – Poudarek2 2 2" xfId="361" xr:uid="{40FD7B51-9998-49C3-B110-D4C04C47F111}"/>
    <cellStyle name="60 % – Poudarek2 2 3" xfId="1283" xr:uid="{29CDDE3C-A65A-47E0-BFA2-74FC6F95FF4B}"/>
    <cellStyle name="60 % – Poudarek2 3" xfId="906" xr:uid="{BF6534E8-3F01-46CD-81E7-1D2B685FB765}"/>
    <cellStyle name="60 % – Poudarek3 2" xfId="16" xr:uid="{00000000-0005-0000-0000-00000E000000}"/>
    <cellStyle name="60 % – Poudarek3 2 2" xfId="362" xr:uid="{F124BFA2-D73E-4E5E-B1F4-3B2D3B5504E2}"/>
    <cellStyle name="60 % – Poudarek3 2 3" xfId="1284" xr:uid="{0DB40D6C-AEA1-4B68-99FB-282815F33C14}"/>
    <cellStyle name="60 % – Poudarek3 3" xfId="907" xr:uid="{67785A81-95CC-4EF6-8B8E-809215222A9D}"/>
    <cellStyle name="60 % – Poudarek4 2" xfId="17" xr:uid="{00000000-0005-0000-0000-00000F000000}"/>
    <cellStyle name="60 % – Poudarek4 2 2" xfId="363" xr:uid="{1EB50721-7D35-4FF2-961D-A27BCA748E0D}"/>
    <cellStyle name="60 % – Poudarek4 2 3" xfId="1285" xr:uid="{0DD2C27C-57E5-4AA4-A3B3-9F6232A54377}"/>
    <cellStyle name="60 % – Poudarek4 3" xfId="908" xr:uid="{86ABE301-DCEF-4664-9CC1-05AB278CAC78}"/>
    <cellStyle name="60 % – Poudarek5 2" xfId="18" xr:uid="{00000000-0005-0000-0000-000010000000}"/>
    <cellStyle name="60 % – Poudarek5 2 2" xfId="364" xr:uid="{9455685D-6F1F-4CAD-AEFA-A955C02EE127}"/>
    <cellStyle name="60 % – Poudarek5 2 3" xfId="1286" xr:uid="{8B439A72-BBA5-45D7-A016-C2EF06313E72}"/>
    <cellStyle name="60 % – Poudarek5 3" xfId="909" xr:uid="{66D8DB3E-9D43-4579-950C-6E69F47B8701}"/>
    <cellStyle name="60 % – Poudarek6 2" xfId="19" xr:uid="{00000000-0005-0000-0000-000011000000}"/>
    <cellStyle name="60 % – Poudarek6 2 2" xfId="365" xr:uid="{87CDCEFB-0BDE-4159-BA33-DF9472793F5C}"/>
    <cellStyle name="60 % – Poudarek6 2 3" xfId="1287" xr:uid="{7082B653-E225-4921-9B81-2F38AA9A0456}"/>
    <cellStyle name="60 % – Poudarek6 3" xfId="910" xr:uid="{8061C17F-A9F6-4A0D-A39F-C9D2A773E7F1}"/>
    <cellStyle name="60% - Accent1" xfId="911" xr:uid="{7243A15F-CD43-4202-A8A4-0289DE772E5F}"/>
    <cellStyle name="60% - Accent2" xfId="912" xr:uid="{A0F9A9EB-6771-41AB-988E-ECDE19B3E0E1}"/>
    <cellStyle name="60% - Accent3" xfId="913" xr:uid="{8FED8CAE-481E-49F5-99CD-5F419428156D}"/>
    <cellStyle name="60% - Accent4" xfId="914" xr:uid="{C38662DB-B9C3-4F8F-9776-6DD1483CBE8F}"/>
    <cellStyle name="60% - Accent5" xfId="915" xr:uid="{FBAB2966-B0F3-4F12-8116-75778C0E0FF7}"/>
    <cellStyle name="60% - Accent6" xfId="916" xr:uid="{447CF79A-7C0B-46F7-BE97-CA2A43524AC8}"/>
    <cellStyle name="Accent1" xfId="917" xr:uid="{80155F58-CB2F-4255-AAE2-CD196EA28928}"/>
    <cellStyle name="Accent2" xfId="918" xr:uid="{7C462ACF-037D-4A74-BB40-D6BB6D57A179}"/>
    <cellStyle name="Accent3" xfId="919" xr:uid="{42E3C2C0-47A3-490E-8443-D6B851127CF0}"/>
    <cellStyle name="Accent4" xfId="920" xr:uid="{0B65E7DB-8CAE-4D91-9BF8-2933F774847E}"/>
    <cellStyle name="Accent5" xfId="921" xr:uid="{CE220A55-12CC-47B8-93B4-7B20745FE866}"/>
    <cellStyle name="Accent6" xfId="922" xr:uid="{BC76D4BA-A5C6-434C-8B1F-C7C0BAFC4A20}"/>
    <cellStyle name="Background" xfId="923" xr:uid="{B156B4FB-6F7F-4AA5-964A-85167B59EF37}"/>
    <cellStyle name="Bad" xfId="924" xr:uid="{1A2A76E7-C6DE-4D75-8F41-10A541CFA5BD}"/>
    <cellStyle name="Calculation" xfId="925" xr:uid="{8A6DA3E3-47A8-4965-B527-6462F630ADD4}"/>
    <cellStyle name="Card" xfId="926" xr:uid="{F5991A3C-D2BE-4D3C-AA6B-064D69712C29}"/>
    <cellStyle name="Card B" xfId="927" xr:uid="{6A4AF504-5670-4375-A87A-85AF9D815FE0}"/>
    <cellStyle name="Card BL" xfId="928" xr:uid="{66F35F53-9D3B-4D90-B522-E7433CFDF63D}"/>
    <cellStyle name="Card BR" xfId="929" xr:uid="{8BC97BA4-2859-4EB0-9B90-3D4DB69F9A73}"/>
    <cellStyle name="Card L" xfId="930" xr:uid="{ED0035E1-F5B6-4F8E-8995-69B9EC699D08}"/>
    <cellStyle name="Card R" xfId="931" xr:uid="{36C3A2F9-E787-488E-80D8-AE9464A0848D}"/>
    <cellStyle name="Card T" xfId="932" xr:uid="{3639C459-1615-4787-9832-8B0DEE0775B0}"/>
    <cellStyle name="Card TL" xfId="933" xr:uid="{A887114C-C69D-430D-9742-3154FA181CA9}"/>
    <cellStyle name="Card TR" xfId="934" xr:uid="{974893E5-725B-416B-8F3A-69BB70947954}"/>
    <cellStyle name="Card_obrtna dela" xfId="935" xr:uid="{745FCB77-6A59-455E-BE2C-9DC2970A10D3}"/>
    <cellStyle name="Check Cell" xfId="936" xr:uid="{F9790661-C7D1-4FB6-8F37-CA8796388F04}"/>
    <cellStyle name="Column Header" xfId="937" xr:uid="{FBA86817-823A-4445-9A53-969C7E2961AD}"/>
    <cellStyle name="Comma 2" xfId="20" xr:uid="{00000000-0005-0000-0000-000012000000}"/>
    <cellStyle name="Comma 3" xfId="21" xr:uid="{00000000-0005-0000-0000-000013000000}"/>
    <cellStyle name="Comma 3 2" xfId="651" xr:uid="{9F20D564-C3AE-4DE4-831A-31E0E3B76608}"/>
    <cellStyle name="Comma 3 2 2" xfId="798" xr:uid="{354AA7A3-908D-4551-9557-2DD85F9FD9A6}"/>
    <cellStyle name="Comma 3 2 3" xfId="1161" xr:uid="{303CE17C-71BF-43A7-9B05-6EC967255AE6}"/>
    <cellStyle name="Comma 3 3" xfId="579" xr:uid="{911133A4-86EF-4FE3-B189-CC35F07367D1}"/>
    <cellStyle name="Comma 3 3 2" xfId="1269" xr:uid="{8E7EBFAC-99D5-42EA-9825-725E3F4E8594}"/>
    <cellStyle name="Comma 3 4" xfId="727" xr:uid="{84F72BB7-A4CB-4D8B-8837-92EAE86B9B08}"/>
    <cellStyle name="Comma 3 5" xfId="1125" xr:uid="{952CB2A9-B7CC-41ED-8357-A17D44F33D32}"/>
    <cellStyle name="Comma_dus sestavljanka" xfId="938" xr:uid="{33258AF0-C728-4C6A-9DCB-A8523E36BE06}"/>
    <cellStyle name="Currency [0]_dus sestavljanka" xfId="939" xr:uid="{228145C0-A32F-403F-B981-8D7ADEE807B5}"/>
    <cellStyle name="Currency_1.3.2" xfId="870" xr:uid="{F66C5603-68F5-450D-BFB8-5CF333D5F5A2}"/>
    <cellStyle name="Dobro 2" xfId="22" xr:uid="{00000000-0005-0000-0000-000014000000}"/>
    <cellStyle name="Dobro 2 2" xfId="366" xr:uid="{C7CC68F7-3CD7-4480-9F36-E8FBFB471407}"/>
    <cellStyle name="Dobro 2 3" xfId="1288" xr:uid="{3616A9B8-95DD-40CB-93D3-557CCEBE8BBA}"/>
    <cellStyle name="Dobro 3" xfId="940" xr:uid="{F098FFC4-E827-451C-95EE-63454728E4F6}"/>
    <cellStyle name="Excel Built-in 20% - Accent1" xfId="941" xr:uid="{FE49E02B-C258-4DAE-AFF0-0C33AC7F9B13}"/>
    <cellStyle name="Excel Built-in 20% - Accent2" xfId="942" xr:uid="{E2A538C9-C749-4EA8-BE2A-F57A3A20214C}"/>
    <cellStyle name="Excel Built-in 20% - Accent3" xfId="943" xr:uid="{803A8502-950D-40BB-AD26-88BE5E00D521}"/>
    <cellStyle name="Excel Built-in 20% - Accent4" xfId="944" xr:uid="{5068A454-3803-499A-AD68-2A764050C8AC}"/>
    <cellStyle name="Excel Built-in 20% - Accent5" xfId="945" xr:uid="{D8143F0B-189C-4A0E-A037-69B6098C3FF5}"/>
    <cellStyle name="Excel Built-in 20% - Accent6" xfId="946" xr:uid="{66DA439F-7D50-4F69-AC20-80F59A9AF5FE}"/>
    <cellStyle name="Excel Built-in 40% - Accent1" xfId="947" xr:uid="{ED880A7F-2A54-4F2E-A318-66F6D96A18CD}"/>
    <cellStyle name="Excel Built-in 40% - Accent2" xfId="948" xr:uid="{D0B2E833-D8E2-4131-90D1-2A9528103AFF}"/>
    <cellStyle name="Excel Built-in 40% - Accent3" xfId="949" xr:uid="{FE0537A0-0BFF-4B08-8E50-AD25D423D789}"/>
    <cellStyle name="Excel Built-in 40% - Accent4" xfId="950" xr:uid="{28F2C95F-D06E-4F8B-B5A0-FC79C0C79F32}"/>
    <cellStyle name="Excel Built-in 40% - Accent5" xfId="951" xr:uid="{F24ED122-6AA3-4E1E-AEAE-CE0DEB0DFEC6}"/>
    <cellStyle name="Excel Built-in 40% - Accent6" xfId="952" xr:uid="{DD78D0D4-8764-4942-9660-2C1FE6C080EB}"/>
    <cellStyle name="Excel Built-in 60% - Accent1" xfId="953" xr:uid="{909856CB-1568-4DCB-9180-A410F528E7D8}"/>
    <cellStyle name="Excel Built-in 60% - Accent2" xfId="954" xr:uid="{A5172F8C-2C0F-4E88-BE07-809FB5BA5599}"/>
    <cellStyle name="Excel Built-in 60% - Accent3" xfId="955" xr:uid="{CCCF531C-6A06-49B6-96D8-06DF2B83E550}"/>
    <cellStyle name="Excel Built-in 60% - Accent4" xfId="956" xr:uid="{EBDCA7F3-F78B-4A33-9A48-08C78C8E843D}"/>
    <cellStyle name="Excel Built-in 60% - Accent5" xfId="957" xr:uid="{20B95B44-AA06-4F8B-A13E-B22AE6ADBE43}"/>
    <cellStyle name="Excel Built-in 60% - Accent6" xfId="958" xr:uid="{A8555617-1685-48AD-A5B2-0C27244ADDC0}"/>
    <cellStyle name="Excel Built-in Accent1" xfId="959" xr:uid="{CA6BE23F-372C-4185-ADCE-AF2F79FC851B}"/>
    <cellStyle name="Excel Built-in Accent2" xfId="960" xr:uid="{AF09D9D6-F152-41ED-B3BE-0D5B48587F2B}"/>
    <cellStyle name="Excel Built-in Accent3" xfId="961" xr:uid="{77B38731-EF0A-415F-8312-C9CD45C48F00}"/>
    <cellStyle name="Excel Built-in Accent4" xfId="962" xr:uid="{A187CE8F-A17C-4D91-9897-6743E1DC4783}"/>
    <cellStyle name="Excel Built-in Accent5" xfId="963" xr:uid="{F8E7A3A9-80AF-42F8-B497-093EA5984222}"/>
    <cellStyle name="Excel Built-in Accent6" xfId="964" xr:uid="{18D233A1-FBD8-4095-BF4F-0F380840D85C}"/>
    <cellStyle name="Excel Built-in Bad" xfId="965" xr:uid="{FE8FAE72-1370-4B22-AAC5-F35041F280C0}"/>
    <cellStyle name="Excel Built-in Calculation" xfId="966" xr:uid="{F19E320F-60E7-48E9-8D71-0C0896A615C5}"/>
    <cellStyle name="Excel Built-in Check Cell" xfId="967" xr:uid="{919A3FD3-0425-4E35-A489-E2F43679FA1D}"/>
    <cellStyle name="Excel Built-in Explanatory Text" xfId="968" xr:uid="{E53DF904-4019-42C9-B968-6182AAA5DA6D}"/>
    <cellStyle name="Excel Built-in Good" xfId="969" xr:uid="{56AD7D4F-1BD7-4761-B6F9-1D9EBB8DDCA8}"/>
    <cellStyle name="Excel Built-in Heading 1" xfId="970" xr:uid="{E6ED8D8A-07CD-4D75-B463-61535AF53D59}"/>
    <cellStyle name="Excel Built-in Heading 2" xfId="971" xr:uid="{DF1D51CB-65AF-42BF-A0C0-4975494C24DC}"/>
    <cellStyle name="Excel Built-in Heading 3" xfId="972" xr:uid="{12CB6DB7-59B2-4390-8071-5F466C1D325C}"/>
    <cellStyle name="Excel Built-in Heading 4" xfId="973" xr:uid="{0A1A7BE7-0FFC-41D7-A908-03A4230FEF90}"/>
    <cellStyle name="Excel Built-in Input" xfId="974" xr:uid="{545D4635-6363-4DA8-9FA2-1487F56BB4CD}"/>
    <cellStyle name="Excel Built-in Linked Cell" xfId="975" xr:uid="{F23D0C38-4AFA-426D-9F0E-662122488824}"/>
    <cellStyle name="Excel Built-in Neutral" xfId="976" xr:uid="{B7B24A4D-B881-408D-8D77-4D782918AE21}"/>
    <cellStyle name="Excel Built-in Normal" xfId="977" xr:uid="{E478D864-0EF4-4FF4-BB9F-82E6663347AE}"/>
    <cellStyle name="Excel Built-in Note" xfId="978" xr:uid="{1E980B03-CFFE-4365-9645-5B8652C38B74}"/>
    <cellStyle name="Excel Built-in Output" xfId="979" xr:uid="{312DBCC6-6FAB-4A6D-9D50-8A6B499573B2}"/>
    <cellStyle name="Excel Built-in Title" xfId="980" xr:uid="{4D25B626-7C93-4E5D-A247-850B334E81D3}"/>
    <cellStyle name="Excel Built-in Total" xfId="981" xr:uid="{4AB3D627-F4C8-44A4-A99A-CC831F8D911A}"/>
    <cellStyle name="Excel Built-in Warning Text" xfId="982" xr:uid="{E5E5CDC3-C34B-48F4-9008-DBF31C1EC697}"/>
    <cellStyle name="Explanatory Text" xfId="983" xr:uid="{5908E8F1-C6C2-457D-8BB4-BCD8D74810E7}"/>
    <cellStyle name="Good" xfId="984" xr:uid="{8FFEF0FD-42E6-4CFA-B5B8-3E20E215D5B1}"/>
    <cellStyle name="Heading 1" xfId="985" xr:uid="{EE58FF11-8AFC-4EBB-A046-385537DE0F2D}"/>
    <cellStyle name="Heading 2" xfId="986" xr:uid="{BC61B0A7-2024-4733-A9D2-9427468A8492}"/>
    <cellStyle name="Heading 3" xfId="987" xr:uid="{EC529652-E87B-43A1-906C-A9C03ED9C783}"/>
    <cellStyle name="Heading 4" xfId="988" xr:uid="{1C00FC69-E14F-4273-810A-B4A86433D5CF}"/>
    <cellStyle name="Input" xfId="989" xr:uid="{0D75A0E3-E78D-455C-AAD2-0874862CDC0A}"/>
    <cellStyle name="Izhod 2" xfId="23" xr:uid="{00000000-0005-0000-0000-000015000000}"/>
    <cellStyle name="Izhod 2 2" xfId="367" xr:uid="{D313BF97-D9B7-41C7-A35C-C26A2E01BEFC}"/>
    <cellStyle name="Izhod 2 3" xfId="652" xr:uid="{71FAF281-B5B9-4250-8EC5-F71ED6B2A378}"/>
    <cellStyle name="Izhod 2 4" xfId="1289" xr:uid="{7D247589-C778-4CAC-8738-655EF3C2F482}"/>
    <cellStyle name="Izhod 3" xfId="990" xr:uid="{5D92C46D-C36C-4391-9659-D6B559B72388}"/>
    <cellStyle name="Linked Cell" xfId="991" xr:uid="{C27B86B6-6CD9-41B1-AE50-5FE026A6361E}"/>
    <cellStyle name="Naslov 1 2" xfId="24" xr:uid="{00000000-0005-0000-0000-000016000000}"/>
    <cellStyle name="Naslov 1 2 2" xfId="369" xr:uid="{B2B8B7C6-75A2-4478-A9EB-9743EF3B032B}"/>
    <cellStyle name="Naslov 1 3" xfId="993" xr:uid="{711E33CA-976D-41F7-B0BE-0BA168BD6C93}"/>
    <cellStyle name="Naslov 2 2" xfId="25" xr:uid="{00000000-0005-0000-0000-000017000000}"/>
    <cellStyle name="Naslov 2 2 2" xfId="370" xr:uid="{E097C236-4566-4606-BD91-57F292C482DE}"/>
    <cellStyle name="Naslov 2 3" xfId="994" xr:uid="{CA5A55B4-90A6-44CD-874E-46E39ACFDF60}"/>
    <cellStyle name="Naslov 3 2" xfId="26" xr:uid="{00000000-0005-0000-0000-000018000000}"/>
    <cellStyle name="Naslov 3 2 2" xfId="371" xr:uid="{2DA90042-5EAE-4E88-A31A-4A1193B8524A}"/>
    <cellStyle name="Naslov 3 3" xfId="995" xr:uid="{7768E3E1-B65C-4010-BED3-2C5092A516B5}"/>
    <cellStyle name="Naslov 4 2" xfId="27" xr:uid="{00000000-0005-0000-0000-000019000000}"/>
    <cellStyle name="Naslov 4 2 2" xfId="372" xr:uid="{9FDE96CF-CAAF-4A96-B0CF-E1EA21E6C211}"/>
    <cellStyle name="Naslov 4 3" xfId="996" xr:uid="{D58B4B09-4E4E-4AE3-88E4-D497021B3C57}"/>
    <cellStyle name="Naslov 5" xfId="28" xr:uid="{00000000-0005-0000-0000-00001A000000}"/>
    <cellStyle name="Naslov 5 2" xfId="368" xr:uid="{A3ABBE72-FE82-49EF-8174-9B7ACA670963}"/>
    <cellStyle name="Naslov 6" xfId="992" xr:uid="{F85350D5-C657-40E0-9C82-557A98A4D73B}"/>
    <cellStyle name="Navadno" xfId="0" builtinId="0"/>
    <cellStyle name="Navadno 10" xfId="29" xr:uid="{00000000-0005-0000-0000-00001C000000}"/>
    <cellStyle name="Navadno 10 2" xfId="30" xr:uid="{00000000-0005-0000-0000-00001D000000}"/>
    <cellStyle name="Navadno 10 2 2" xfId="31" xr:uid="{00000000-0005-0000-0000-00001E000000}"/>
    <cellStyle name="Navadno 10 2 2 2" xfId="407" xr:uid="{A0F87F9E-AC96-40C1-B977-9DD2B30A8B53}"/>
    <cellStyle name="Navadno 10 2 3" xfId="32" xr:uid="{00000000-0005-0000-0000-00001F000000}"/>
    <cellStyle name="Navadno 10 2 3 2" xfId="499" xr:uid="{3DA962D6-2DF9-4203-A2A4-1DBB409189CF}"/>
    <cellStyle name="Navadno 10 2 4" xfId="338" xr:uid="{8AC23E7E-E8CF-4F11-8D7E-55CC7FBC589D}"/>
    <cellStyle name="Navadno 10 3" xfId="33" xr:uid="{00000000-0005-0000-0000-000020000000}"/>
    <cellStyle name="Navadno 10 3 2" xfId="34" xr:uid="{00000000-0005-0000-0000-000021000000}"/>
    <cellStyle name="Navadno 10 3 2 2" xfId="35" xr:uid="{00000000-0005-0000-0000-000022000000}"/>
    <cellStyle name="Navadno 10 3 2 2 2" xfId="408" xr:uid="{55462852-9598-4A80-B304-5854B89019CD}"/>
    <cellStyle name="Navadno 10 3 2 3" xfId="36" xr:uid="{00000000-0005-0000-0000-000023000000}"/>
    <cellStyle name="Navadno 10 3 2 3 2" xfId="409" xr:uid="{7B4B8822-BF19-4368-B8C2-9B32C3123C81}"/>
    <cellStyle name="Navadno 10 3 2 4" xfId="37" xr:uid="{00000000-0005-0000-0000-000024000000}"/>
    <cellStyle name="Navadno 10 3 2 4 2" xfId="509" xr:uid="{ECE0E2FC-6BDA-4EA2-9EF8-41FFA8391267}"/>
    <cellStyle name="Navadno 10 3 2 5" xfId="400" xr:uid="{5765C76C-E982-4FD9-8E51-872C456A3563}"/>
    <cellStyle name="Navadno 10 3 3" xfId="38" xr:uid="{00000000-0005-0000-0000-000025000000}"/>
    <cellStyle name="Navadno 10 3 3 2" xfId="410" xr:uid="{FAC49AE9-59C2-4573-8591-943AFB7F15D4}"/>
    <cellStyle name="Navadno 10 3 4" xfId="392" xr:uid="{6F3D5DC5-4726-408E-ADCB-8A0AB00EF485}"/>
    <cellStyle name="Navadno 10 4" xfId="39" xr:uid="{00000000-0005-0000-0000-000026000000}"/>
    <cellStyle name="Navadno 10 4 2" xfId="391" xr:uid="{4E9CEFBE-CBB2-44EA-895A-FBE2BC9B4404}"/>
    <cellStyle name="Navadno 10 5" xfId="40" xr:uid="{00000000-0005-0000-0000-000027000000}"/>
    <cellStyle name="Navadno 10 5 2" xfId="411" xr:uid="{1D185733-5B3B-463D-A552-04719EC3FD04}"/>
    <cellStyle name="Navadno 10 6" xfId="41" xr:uid="{00000000-0005-0000-0000-000028000000}"/>
    <cellStyle name="Navadno 10 6 2" xfId="42" xr:uid="{00000000-0005-0000-0000-000029000000}"/>
    <cellStyle name="Navadno 10 6 2 2" xfId="632" xr:uid="{35335B2C-594C-48E7-8317-E9C7A5E0DBCD}"/>
    <cellStyle name="Navadno 10 6 2 2 2" xfId="779" xr:uid="{515ACB16-3C26-4707-A384-A2BE9CF11178}"/>
    <cellStyle name="Navadno 10 6 2 2 3" xfId="1142" xr:uid="{1E497730-5956-4069-9EC6-7A70E348AFAF}"/>
    <cellStyle name="Navadno 10 6 2 2 4" xfId="1470" xr:uid="{B71115DC-9F3C-41FE-9B1E-6DEC25D7AA4B}"/>
    <cellStyle name="Navadno 10 6 2 3" xfId="558" xr:uid="{9C5D0B65-E851-4983-92B2-9D2AE40D6DC2}"/>
    <cellStyle name="Navadno 10 6 2 3 2" xfId="1250" xr:uid="{35E93414-F246-4C84-8D9E-F781F0877F5B}"/>
    <cellStyle name="Navadno 10 6 2 4" xfId="708" xr:uid="{D6348125-4943-46DA-9B25-4AA1161EB971}"/>
    <cellStyle name="Navadno 10 6 2 4 2" xfId="1106" xr:uid="{529B8E0B-CD2B-44A9-B671-DA224E25D1A2}"/>
    <cellStyle name="Navadno 10 6 2 5" xfId="869" xr:uid="{1F8D4DCB-72EA-4E41-A17A-902BD69BC961}"/>
    <cellStyle name="Navadno 10 6 2 6" xfId="1359" xr:uid="{28418D1F-C014-4B1A-9522-955C944000FF}"/>
    <cellStyle name="Navadno 10 6 3" xfId="43" xr:uid="{00000000-0005-0000-0000-00002A000000}"/>
    <cellStyle name="Navadno 10 6 3 2" xfId="597" xr:uid="{E5587BDF-F70F-4B4C-8A59-10829C6C1175}"/>
    <cellStyle name="Navadno 10 6 3 2 2" xfId="1215" xr:uid="{87F4F3B7-885D-4AB7-A1FB-F3350C0BD738}"/>
    <cellStyle name="Navadno 10 6 3 3" xfId="744" xr:uid="{247C8280-1AD2-4567-8F4B-B78D61D36D85}"/>
    <cellStyle name="Navadno 10 6 3 4" xfId="1071" xr:uid="{155582FE-A2DF-48F7-92CA-BC358279BB60}"/>
    <cellStyle name="Navadno 10 6 3 5" xfId="1431" xr:uid="{99705DDE-F646-4FB8-B61C-97EBB4913B6C}"/>
    <cellStyle name="Navadno 10 6 4" xfId="515" xr:uid="{4DD1660C-CACB-46A3-AA40-3179B85FCB47}"/>
    <cellStyle name="Navadno 10 6 4 2" xfId="1180" xr:uid="{EE2BC868-CF12-4B72-87E4-C7D4371E480E}"/>
    <cellStyle name="Navadno 10 6 4 3" xfId="1394" xr:uid="{56FC1F35-C571-486E-B937-7EAA4DA6376B}"/>
    <cellStyle name="Navadno 10 6 5" xfId="673" xr:uid="{A12EB899-8E8C-4CE9-B17E-D16CB5AA1A80}"/>
    <cellStyle name="Navadno 10 6 5 2" xfId="1034" xr:uid="{4CE796BA-2DD9-4ECF-A0B2-D81A0D931C55}"/>
    <cellStyle name="Navadno 10 6 6" xfId="815" xr:uid="{4A39E8F9-A146-4D2E-A596-46E2DECFD453}"/>
    <cellStyle name="Navadno 10 6 7" xfId="850" xr:uid="{22C81B04-11A1-4DD0-80A6-61380A9E2F38}"/>
    <cellStyle name="Navadno 10 6 8" xfId="1320" xr:uid="{77E701CA-4D3E-4B4C-8331-4E472DA4DA3D}"/>
    <cellStyle name="Navadno 10 7" xfId="44" xr:uid="{00000000-0005-0000-0000-00002B000000}"/>
    <cellStyle name="Navadno 10 7 2" xfId="45" xr:uid="{00000000-0005-0000-0000-00002C000000}"/>
    <cellStyle name="Navadno 10 7 2 2" xfId="635" xr:uid="{DBC1BD55-9AAA-49B4-AFCE-44F52A035E7D}"/>
    <cellStyle name="Navadno 10 7 2 2 2" xfId="782" xr:uid="{02288C15-DA4C-4826-9EB7-A43048692DD2}"/>
    <cellStyle name="Navadno 10 7 2 2 3" xfId="1145" xr:uid="{5002CF4B-7346-4896-A65D-6842281BB1B2}"/>
    <cellStyle name="Navadno 10 7 2 2 4" xfId="1473" xr:uid="{0669C839-4A4E-49CA-85AE-6E2969504311}"/>
    <cellStyle name="Navadno 10 7 2 3" xfId="562" xr:uid="{E02D17CA-1066-4212-8998-49057335D66B}"/>
    <cellStyle name="Navadno 10 7 2 3 2" xfId="1253" xr:uid="{DA2259B6-6DF3-4AD1-90A6-0225C3831B5E}"/>
    <cellStyle name="Navadno 10 7 2 4" xfId="711" xr:uid="{BE436143-C22F-4DAC-92A9-8043F3ACD1D7}"/>
    <cellStyle name="Navadno 10 7 2 5" xfId="1109" xr:uid="{B8B56CA5-9DE2-46BC-AFC1-78CD3D98270D}"/>
    <cellStyle name="Navadno 10 7 2 6" xfId="1362" xr:uid="{1E72C30F-E127-44E1-8070-B93B84E97B47}"/>
    <cellStyle name="Navadno 10 7 3" xfId="46" xr:uid="{00000000-0005-0000-0000-00002D000000}"/>
    <cellStyle name="Navadno 10 7 3 2" xfId="600" xr:uid="{2F990959-3059-4BD4-BA7C-C7ACCB2ECA11}"/>
    <cellStyle name="Navadno 10 7 3 2 2" xfId="1218" xr:uid="{0B2E9AA0-4E20-4BBB-B2B3-8DD3C9668EF2}"/>
    <cellStyle name="Navadno 10 7 3 3" xfId="747" xr:uid="{5C8E91DC-D8E3-4345-9E7A-4CEEADB196A4}"/>
    <cellStyle name="Navadno 10 7 3 4" xfId="1074" xr:uid="{F0EBAC29-EB35-434A-8FDA-761AEDC75E20}"/>
    <cellStyle name="Navadno 10 7 3 5" xfId="1435" xr:uid="{D6BC0749-F522-4E9D-B67D-681AAABDAABF}"/>
    <cellStyle name="Navadno 10 7 4" xfId="520" xr:uid="{0A31A970-868D-4489-8207-B8BF460CCE41}"/>
    <cellStyle name="Navadno 10 7 4 2" xfId="1183" xr:uid="{ABBF9240-AADD-4097-B923-C0EF3698C3BC}"/>
    <cellStyle name="Navadno 10 7 4 3" xfId="1397" xr:uid="{89E314E8-7799-4BC0-AE2A-79743F98798B}"/>
    <cellStyle name="Navadno 10 7 5" xfId="676" xr:uid="{2D2B2EF7-0791-401D-90E8-ACACCCD6005D}"/>
    <cellStyle name="Navadno 10 7 5 2" xfId="1038" xr:uid="{850BF0F5-C3BA-4145-AD8D-05E96C5F01D6}"/>
    <cellStyle name="Navadno 10 7 6" xfId="818" xr:uid="{CFAA8D7A-B7D6-4F34-9CCF-00E9FBEEFBA2}"/>
    <cellStyle name="Navadno 10 7 7" xfId="853" xr:uid="{1F5AEC10-461D-41A9-A666-5A5CC34D631B}"/>
    <cellStyle name="Navadno 10 7 8" xfId="1323" xr:uid="{F4A804E3-6559-4D81-8E97-435EDB494C13}"/>
    <cellStyle name="Navadno 10 8" xfId="334" xr:uid="{04E14352-AE7E-4E24-ADB7-31AFF0616C08}"/>
    <cellStyle name="Navadno 10 8 2" xfId="1162" xr:uid="{ACB50176-357E-4699-BE82-D9075DA9D431}"/>
    <cellStyle name="Navadno 11" xfId="47" xr:uid="{00000000-0005-0000-0000-00002E000000}"/>
    <cellStyle name="Navadno 11 2" xfId="48" xr:uid="{00000000-0005-0000-0000-00002F000000}"/>
    <cellStyle name="Navadno 11 2 2" xfId="347" xr:uid="{E7386903-20AD-4D17-A6A4-292AF75CC388}"/>
    <cellStyle name="Navadno 11 3" xfId="49" xr:uid="{00000000-0005-0000-0000-000030000000}"/>
    <cellStyle name="Navadno 11 3 2" xfId="398" xr:uid="{24AE44F0-A01D-4311-B21B-84FEF7A18044}"/>
    <cellStyle name="Navadno 11 4" xfId="50" xr:uid="{00000000-0005-0000-0000-000031000000}"/>
    <cellStyle name="Navadno 11 4 2" xfId="51" xr:uid="{00000000-0005-0000-0000-000032000000}"/>
    <cellStyle name="Navadno 11 4 2 2" xfId="402" xr:uid="{7F33670F-01BD-4F5E-9F48-8FC3764672B3}"/>
    <cellStyle name="Navadno 11 4 3" xfId="52" xr:uid="{00000000-0005-0000-0000-000033000000}"/>
    <cellStyle name="Navadno 11 4 3 2" xfId="412" xr:uid="{316148E8-C8BC-41D4-9DAF-9F3F9CC5FAAF}"/>
    <cellStyle name="Navadno 11 4 4" xfId="53" xr:uid="{00000000-0005-0000-0000-000034000000}"/>
    <cellStyle name="Navadno 11 4 4 2" xfId="413" xr:uid="{18F6DF58-FF0B-47BF-B477-0A82BC9A0015}"/>
    <cellStyle name="Navadno 11 4 4 2 2" xfId="874" xr:uid="{FFE3B3C3-9D90-470D-8815-F4DCB555B354}"/>
    <cellStyle name="Navadno 11 4 4 3" xfId="1305" xr:uid="{65E38175-11FB-4A69-BE7F-BC79796B74B4}"/>
    <cellStyle name="Navadno 11 4 4 3 2" xfId="1416" xr:uid="{F5D41C74-CFBA-4762-B9B5-7DCCF798CBB9}"/>
    <cellStyle name="Navadno 11 4 5" xfId="1302" xr:uid="{65F04D97-2FD9-43F8-8C2A-DC6E8691A4F1}"/>
    <cellStyle name="Navadno 11 5" xfId="346" xr:uid="{63CC5264-DBA3-406E-801C-76AE40E01596}"/>
    <cellStyle name="Navadno 12" xfId="54" xr:uid="{00000000-0005-0000-0000-000035000000}"/>
    <cellStyle name="Navadno 12 2" xfId="55" xr:uid="{00000000-0005-0000-0000-000036000000}"/>
    <cellStyle name="Navadno 12 2 2" xfId="56" xr:uid="{00000000-0005-0000-0000-000037000000}"/>
    <cellStyle name="Navadno 12 2 2 2" xfId="414" xr:uid="{8F0D8C15-DADB-4F73-B385-9410103B90AC}"/>
    <cellStyle name="Navadno 12 2 3" xfId="57" xr:uid="{00000000-0005-0000-0000-000038000000}"/>
    <cellStyle name="Navadno 12 2 4" xfId="399" xr:uid="{A3217530-BC38-4DB6-BE16-AD007CC11816}"/>
    <cellStyle name="Navadno 13" xfId="58" xr:uid="{00000000-0005-0000-0000-000039000000}"/>
    <cellStyle name="Navadno 13 2" xfId="59" xr:uid="{00000000-0005-0000-0000-00003A000000}"/>
    <cellStyle name="Navadno 13 2 2" xfId="416" xr:uid="{4BD7EC1A-77BF-479D-98EE-94EE8CDA4E8A}"/>
    <cellStyle name="Navadno 13 3" xfId="60" xr:uid="{00000000-0005-0000-0000-00003B000000}"/>
    <cellStyle name="Navadno 13 3 2" xfId="417" xr:uid="{7059EBC3-7C07-485A-A034-1E656C18A81C}"/>
    <cellStyle name="Navadno 13 4" xfId="61" xr:uid="{00000000-0005-0000-0000-00003C000000}"/>
    <cellStyle name="Navadno 13 4 2" xfId="418" xr:uid="{BDF1A629-14D8-4707-8191-8AF4EDFED1DA}"/>
    <cellStyle name="Navadno 13 5" xfId="62" xr:uid="{00000000-0005-0000-0000-00003D000000}"/>
    <cellStyle name="Navadno 13 6" xfId="63" xr:uid="{00000000-0005-0000-0000-00003E000000}"/>
    <cellStyle name="Navadno 13 6 2" xfId="415" xr:uid="{7B680AA5-3A9C-440B-B954-85DB2D267FDC}"/>
    <cellStyle name="Navadno 13 7" xfId="404" xr:uid="{E5E8A8DF-9D2B-4DC9-85DA-D9A18CDC95F2}"/>
    <cellStyle name="Navadno 14" xfId="64" xr:uid="{00000000-0005-0000-0000-00003F000000}"/>
    <cellStyle name="Navadno 14 10" xfId="65" xr:uid="{00000000-0005-0000-0000-000040000000}"/>
    <cellStyle name="Navadno 14 10 2" xfId="66" xr:uid="{00000000-0005-0000-0000-000041000000}"/>
    <cellStyle name="Navadno 14 10 2 2" xfId="618" xr:uid="{502F7447-E484-42F0-B55C-E7EA54FD5BD9}"/>
    <cellStyle name="Navadno 14 10 2 2 2" xfId="765" xr:uid="{F74560F5-CFE7-4185-9565-C65E5091E182}"/>
    <cellStyle name="Navadno 14 10 2 2 3" xfId="1128" xr:uid="{BA4CA836-D3BD-4CA3-836D-2DF168C8D3AD}"/>
    <cellStyle name="Navadno 14 10 2 2 4" xfId="1456" xr:uid="{B95C1679-FFF2-4438-92FD-B2C88043CA73}"/>
    <cellStyle name="Navadno 14 10 2 3" xfId="542" xr:uid="{6CF9EE96-E064-40A5-8628-DF23BD82E89B}"/>
    <cellStyle name="Navadno 14 10 2 3 2" xfId="1236" xr:uid="{F2F527A1-29C3-49D8-9C3F-9C67B1F5D1BB}"/>
    <cellStyle name="Navadno 14 10 2 4" xfId="694" xr:uid="{CB958C72-F2FC-42A0-B1E8-8E13A828FFCB}"/>
    <cellStyle name="Navadno 14 10 2 5" xfId="1092" xr:uid="{7EBBCE50-1A19-4096-9EF8-806EF30CC305}"/>
    <cellStyle name="Navadno 14 10 2 6" xfId="1345" xr:uid="{2DE67CF1-1AED-4B1B-AE57-FE6833C1F3D1}"/>
    <cellStyle name="Navadno 14 10 3" xfId="67" xr:uid="{00000000-0005-0000-0000-000042000000}"/>
    <cellStyle name="Navadno 14 10 3 2" xfId="583" xr:uid="{5CDDD4A9-4E67-4E3D-8B5F-360AD36C4AE0}"/>
    <cellStyle name="Navadno 14 10 3 2 2" xfId="1201" xr:uid="{84374D9A-C264-4362-A98E-404DB6ACEEC4}"/>
    <cellStyle name="Navadno 14 10 3 3" xfId="730" xr:uid="{362CDEB0-32E5-4DF2-BB71-657DA00DAAA5}"/>
    <cellStyle name="Navadno 14 10 3 4" xfId="1057" xr:uid="{891DD75E-7075-49D8-B8D1-9A262796D5E4}"/>
    <cellStyle name="Navadno 14 10 3 5" xfId="1417" xr:uid="{603992B0-6168-4E73-9FAF-BC6B35F1472B}"/>
    <cellStyle name="Navadno 14 10 4" xfId="419" xr:uid="{DF1988BA-EDDE-407F-8377-31724850B8AF}"/>
    <cellStyle name="Navadno 14 10 4 2" xfId="1166" xr:uid="{91C81AE1-5343-4E25-94CB-6FC443CF9FF5}"/>
    <cellStyle name="Navadno 14 10 4 3" xfId="1380" xr:uid="{465DD703-C6A4-4D65-8795-A129F4AA86C6}"/>
    <cellStyle name="Navadno 14 10 5" xfId="659" xr:uid="{FA0E2904-4483-4D1B-B70A-A91EE685D5C0}"/>
    <cellStyle name="Navadno 14 10 5 2" xfId="1020" xr:uid="{28EB3A50-9B79-4370-BF16-070CD862BF00}"/>
    <cellStyle name="Navadno 14 10 6" xfId="801" xr:uid="{88715616-B063-4719-80D6-A6CE384C2648}"/>
    <cellStyle name="Navadno 14 10 7" xfId="836" xr:uid="{7FDAECA7-6654-4659-BD6A-3B9D74913F79}"/>
    <cellStyle name="Navadno 14 10 8" xfId="1306" xr:uid="{FE8BB3D5-28A8-4082-9F87-0C45086C5056}"/>
    <cellStyle name="Navadno 14 11" xfId="68" xr:uid="{00000000-0005-0000-0000-000043000000}"/>
    <cellStyle name="Navadno 14 11 2" xfId="69" xr:uid="{00000000-0005-0000-0000-000044000000}"/>
    <cellStyle name="Navadno 14 11 2 2" xfId="634" xr:uid="{A9CF4B87-BE71-4DE1-8A24-3F05924A61FD}"/>
    <cellStyle name="Navadno 14 11 2 2 2" xfId="781" xr:uid="{02402F46-0F04-4382-9394-C04A466D8692}"/>
    <cellStyle name="Navadno 14 11 2 2 3" xfId="1144" xr:uid="{83EFB922-8F42-441B-AEDE-5D9CF0FFAB30}"/>
    <cellStyle name="Navadno 14 11 2 2 4" xfId="1472" xr:uid="{2331ECBC-F836-4E66-B6A1-37B3888CF000}"/>
    <cellStyle name="Navadno 14 11 2 3" xfId="561" xr:uid="{A9EAE138-1545-4260-9424-5381FDC7429F}"/>
    <cellStyle name="Navadno 14 11 2 3 2" xfId="1252" xr:uid="{BD6EDED7-8F6E-4552-990E-2548EFF33C00}"/>
    <cellStyle name="Navadno 14 11 2 4" xfId="710" xr:uid="{A300EEFD-2A02-4B44-964E-A30667E4038D}"/>
    <cellStyle name="Navadno 14 11 2 5" xfId="1108" xr:uid="{DA07D020-2629-4679-8B01-84555833DEC3}"/>
    <cellStyle name="Navadno 14 11 2 6" xfId="1361" xr:uid="{6FE4D7E4-2B3A-43C2-B969-940F67B5D310}"/>
    <cellStyle name="Navadno 14 11 3" xfId="70" xr:uid="{00000000-0005-0000-0000-000045000000}"/>
    <cellStyle name="Navadno 14 11 3 2" xfId="599" xr:uid="{EB6D443F-DCDD-4618-97A9-8FF083ADB7A4}"/>
    <cellStyle name="Navadno 14 11 3 2 2" xfId="1217" xr:uid="{3A092954-2BF0-4EDF-8BA2-37524BB84D95}"/>
    <cellStyle name="Navadno 14 11 3 3" xfId="746" xr:uid="{78B44665-BBD8-4BE9-AB52-3C28ACB96DFA}"/>
    <cellStyle name="Navadno 14 11 3 4" xfId="1073" xr:uid="{CDB07678-EC78-4FD4-9E83-C3B54B71DD02}"/>
    <cellStyle name="Navadno 14 11 3 5" xfId="1434" xr:uid="{52ED4DD1-97C9-49DE-9236-A26C414C9D3C}"/>
    <cellStyle name="Navadno 14 11 4" xfId="519" xr:uid="{BBCE48B3-C095-432C-B038-36BB9A95494D}"/>
    <cellStyle name="Navadno 14 11 4 2" xfId="1182" xr:uid="{60126788-7E83-4752-A290-EFBFCC32F71E}"/>
    <cellStyle name="Navadno 14 11 4 3" xfId="1396" xr:uid="{C5C4B02E-7932-4780-8012-3FFCC1AE40D8}"/>
    <cellStyle name="Navadno 14 11 5" xfId="675" xr:uid="{838F6345-C8D9-451E-91C9-63FA0B6B5949}"/>
    <cellStyle name="Navadno 14 11 5 2" xfId="1037" xr:uid="{8815E5B2-2425-4110-A48D-6CBA1E4C71E9}"/>
    <cellStyle name="Navadno 14 11 6" xfId="817" xr:uid="{EC15B1BF-09CB-4141-A2B3-2B07FB71894A}"/>
    <cellStyle name="Navadno 14 11 7" xfId="852" xr:uid="{F390AAE5-AB4E-4B83-9542-F1775436A4F9}"/>
    <cellStyle name="Navadno 14 11 8" xfId="1322" xr:uid="{F6ABB763-D201-4B80-B217-A224D48B12CB}"/>
    <cellStyle name="Navadno 14 12" xfId="71" xr:uid="{00000000-0005-0000-0000-000046000000}"/>
    <cellStyle name="Navadno 14 12 2" xfId="616" xr:uid="{0DE6C35F-8563-49AF-BB64-E8F40FD13713}"/>
    <cellStyle name="Navadno 14 12 2 2" xfId="763" xr:uid="{48EDE890-7253-4524-B011-6B0E3756F4C7}"/>
    <cellStyle name="Navadno 14 12 2 3" xfId="1126" xr:uid="{79E25D6F-1D7D-4C93-A622-B4AC0F9E77B7}"/>
    <cellStyle name="Navadno 14 12 2 4" xfId="1454" xr:uid="{F6D83560-07A5-4021-9CDD-90ABEB70EE84}"/>
    <cellStyle name="Navadno 14 12 3" xfId="540" xr:uid="{0FCAB97C-24FF-4B78-A43D-D705F147F655}"/>
    <cellStyle name="Navadno 14 12 3 2" xfId="1234" xr:uid="{CCE03BEC-B487-436D-872F-55A0388B5A89}"/>
    <cellStyle name="Navadno 14 12 4" xfId="692" xr:uid="{37C65011-8398-4150-BCA8-A0CBA95C4E36}"/>
    <cellStyle name="Navadno 14 12 4 2" xfId="1090" xr:uid="{9825E380-B837-4430-95E4-F20CB818E504}"/>
    <cellStyle name="Navadno 14 12 5" xfId="871" xr:uid="{C99B93FF-DD28-4DB3-96D3-0318FE2C6DCD}"/>
    <cellStyle name="Navadno 14 12 6" xfId="1343" xr:uid="{6F6B566D-1998-4ADC-BD20-505FCCFA184E}"/>
    <cellStyle name="Navadno 14 13" xfId="72" xr:uid="{00000000-0005-0000-0000-000047000000}"/>
    <cellStyle name="Navadno 14 13 2" xfId="581" xr:uid="{1554C35D-A02E-4899-9DFF-AD4A3BBCF778}"/>
    <cellStyle name="Navadno 14 13 2 2" xfId="1199" xr:uid="{2DF89F6E-5A1D-4150-9A7E-F272B24D26B9}"/>
    <cellStyle name="Navadno 14 13 3" xfId="728" xr:uid="{29F099EC-463A-4425-932E-A79DF80D4A1B}"/>
    <cellStyle name="Navadno 14 13 4" xfId="1055" xr:uid="{4FBF9B45-9673-4494-B4EC-E57E7F303C43}"/>
    <cellStyle name="Navadno 14 13 5" xfId="1414" xr:uid="{D9548ED9-B0FD-4D7C-9CB3-48E3AE7015DD}"/>
    <cellStyle name="Navadno 14 14" xfId="403" xr:uid="{90079706-870C-42D6-A481-3C7C7E38FB2D}"/>
    <cellStyle name="Navadno 14 14 2" xfId="1164" xr:uid="{548E28B2-73D3-4D95-B837-DDDB02F0F497}"/>
    <cellStyle name="Navadno 14 14 3" xfId="1378" xr:uid="{9F998D57-E2DB-4C52-B586-CD19F93501AA}"/>
    <cellStyle name="Navadno 14 15" xfId="657" xr:uid="{0D0CEDD0-4255-4498-ADBE-FFCDDD1004F9}"/>
    <cellStyle name="Navadno 14 15 2" xfId="1018" xr:uid="{B028DF0F-CD13-4726-97BA-AC09558D80C6}"/>
    <cellStyle name="Navadno 14 16" xfId="799" xr:uid="{EB1ED7A8-5572-4E6E-912C-43D35A331E4E}"/>
    <cellStyle name="Navadno 14 17" xfId="834" xr:uid="{7D74E19E-5B93-48D7-8511-1F6FE7514CE7}"/>
    <cellStyle name="Navadno 14 18" xfId="1303" xr:uid="{D84D4A97-C96E-4D7E-B168-ABCA7D7E22B7}"/>
    <cellStyle name="Navadno 14 2" xfId="73" xr:uid="{00000000-0005-0000-0000-000048000000}"/>
    <cellStyle name="Navadno 14 2 10" xfId="802" xr:uid="{52BB48D2-E039-4A5B-BCFC-325B550AF9C9}"/>
    <cellStyle name="Navadno 14 2 11" xfId="837" xr:uid="{D06F7686-E79E-4E9F-8562-4F3B8F5A9802}"/>
    <cellStyle name="Navadno 14 2 12" xfId="1307" xr:uid="{8B8638BD-F0C5-4401-9E06-828F0E9C3D04}"/>
    <cellStyle name="Navadno 14 2 2" xfId="74" xr:uid="{00000000-0005-0000-0000-000049000000}"/>
    <cellStyle name="Navadno 14 2 2 10" xfId="1308" xr:uid="{874766A1-7985-406D-8C01-DCAB409819A7}"/>
    <cellStyle name="Navadno 14 2 2 2" xfId="75" xr:uid="{00000000-0005-0000-0000-00004A000000}"/>
    <cellStyle name="Navadno 14 2 2 2 2" xfId="76" xr:uid="{00000000-0005-0000-0000-00004B000000}"/>
    <cellStyle name="Navadno 14 2 2 2 2 2" xfId="77" xr:uid="{00000000-0005-0000-0000-00004C000000}"/>
    <cellStyle name="Navadno 14 2 2 2 2 2 2" xfId="645" xr:uid="{34FFD0EA-7B63-4F4F-827B-1FF5DE6D635E}"/>
    <cellStyle name="Navadno 14 2 2 2 2 2 2 2" xfId="792" xr:uid="{729B6DD5-9F9D-42C5-82C4-944DDD7BE988}"/>
    <cellStyle name="Navadno 14 2 2 2 2 2 2 3" xfId="1155" xr:uid="{D97FE819-BA42-48B8-9249-806164AC3B9C}"/>
    <cellStyle name="Navadno 14 2 2 2 2 2 2 4" xfId="1483" xr:uid="{6625D3A3-AD8B-44AF-BDCF-5708A73E9F1E}"/>
    <cellStyle name="Navadno 14 2 2 2 2 2 3" xfId="573" xr:uid="{3806E450-9075-4DB9-BBE4-7BBA74A39C88}"/>
    <cellStyle name="Navadno 14 2 2 2 2 2 3 2" xfId="1263" xr:uid="{EF722C73-CB96-4804-8977-7096006C532E}"/>
    <cellStyle name="Navadno 14 2 2 2 2 2 4" xfId="721" xr:uid="{0B18B55B-D32A-4ABB-B222-23B88796C036}"/>
    <cellStyle name="Navadno 14 2 2 2 2 2 5" xfId="1119" xr:uid="{5C7C65D6-920A-4B51-B0C9-3CE17EC5DF25}"/>
    <cellStyle name="Navadno 14 2 2 2 2 2 6" xfId="1372" xr:uid="{603EBD9F-0E52-405A-A318-CE6CC07F7BF3}"/>
    <cellStyle name="Navadno 14 2 2 2 2 3" xfId="78" xr:uid="{00000000-0005-0000-0000-00004D000000}"/>
    <cellStyle name="Navadno 14 2 2 2 2 3 2" xfId="610" xr:uid="{9AD58DD4-D33A-4675-B7F1-D5479391F9D4}"/>
    <cellStyle name="Navadno 14 2 2 2 2 3 2 2" xfId="1228" xr:uid="{9979ED68-D6AD-40FF-BB9D-3F5126A8CD38}"/>
    <cellStyle name="Navadno 14 2 2 2 2 3 3" xfId="757" xr:uid="{F3CF9B69-2345-4B83-81CF-D5955E801C95}"/>
    <cellStyle name="Navadno 14 2 2 2 2 3 4" xfId="1084" xr:uid="{53B87F0A-5B6F-4CC9-8BE9-F5B3E4081594}"/>
    <cellStyle name="Navadno 14 2 2 2 2 3 5" xfId="1446" xr:uid="{39D5776B-3E41-4DAA-9AC8-00A1AFAFE682}"/>
    <cellStyle name="Navadno 14 2 2 2 2 4" xfId="531" xr:uid="{31B9114A-D5A4-469D-8F4C-F18B6DBED93A}"/>
    <cellStyle name="Navadno 14 2 2 2 2 4 2" xfId="1193" xr:uid="{5ED07AF4-668D-4DDC-9CB0-D413B9191E00}"/>
    <cellStyle name="Navadno 14 2 2 2 2 4 3" xfId="1407" xr:uid="{FDEB5F68-8951-433A-94E7-3CD090812924}"/>
    <cellStyle name="Navadno 14 2 2 2 2 5" xfId="686" xr:uid="{F76931B2-9960-4C6D-857D-D2BB1CEAB955}"/>
    <cellStyle name="Navadno 14 2 2 2 2 5 2" xfId="1049" xr:uid="{6CBA63DF-C3A4-46CC-9E03-713CFBD045AF}"/>
    <cellStyle name="Navadno 14 2 2 2 2 6" xfId="828" xr:uid="{289F465E-72B1-4C18-A7D1-FC238732CF69}"/>
    <cellStyle name="Navadno 14 2 2 2 2 7" xfId="863" xr:uid="{745A9349-7213-447E-88C3-97B804DC03B6}"/>
    <cellStyle name="Navadno 14 2 2 2 2 8" xfId="1333" xr:uid="{A4AC2558-81F9-4163-A093-A7D20F1ED6F1}"/>
    <cellStyle name="Navadno 14 2 2 2 3" xfId="79" xr:uid="{00000000-0005-0000-0000-00004E000000}"/>
    <cellStyle name="Navadno 14 2 2 2 3 2" xfId="621" xr:uid="{828BF701-5CBE-4636-84F8-E7B9187E1FF3}"/>
    <cellStyle name="Navadno 14 2 2 2 3 2 2" xfId="768" xr:uid="{FA65060E-FA0C-4B64-BB3A-A8D69504DA2F}"/>
    <cellStyle name="Navadno 14 2 2 2 3 2 3" xfId="1131" xr:uid="{0F705AA6-10F7-42AE-94F1-F7B80CAAFDA8}"/>
    <cellStyle name="Navadno 14 2 2 2 3 2 4" xfId="1459" xr:uid="{8C08D855-1967-46AD-9726-2F6C129D0936}"/>
    <cellStyle name="Navadno 14 2 2 2 3 3" xfId="545" xr:uid="{C9D069A1-9D40-4560-9E36-CE7259061395}"/>
    <cellStyle name="Navadno 14 2 2 2 3 3 2" xfId="1239" xr:uid="{7F6F0286-4659-4C6F-9103-B5CDD94E2E70}"/>
    <cellStyle name="Navadno 14 2 2 2 3 4" xfId="697" xr:uid="{9E3C78DC-AADA-4EE2-9AE2-C7A1A28708EC}"/>
    <cellStyle name="Navadno 14 2 2 2 3 4 2" xfId="1095" xr:uid="{9C2C2C96-E06E-41F4-8D36-F568ACB037EF}"/>
    <cellStyle name="Navadno 14 2 2 2 3 5" xfId="882" xr:uid="{A2FDE5E7-37BD-4781-9785-690FAFE3ABB0}"/>
    <cellStyle name="Navadno 14 2 2 2 3 6" xfId="1348" xr:uid="{34B73BB8-E2E9-49BC-9878-CB5C3EB4D600}"/>
    <cellStyle name="Navadno 14 2 2 2 4" xfId="80" xr:uid="{00000000-0005-0000-0000-00004F000000}"/>
    <cellStyle name="Navadno 14 2 2 2 4 2" xfId="586" xr:uid="{87D2464F-C16A-4461-874C-A2179E40532D}"/>
    <cellStyle name="Navadno 14 2 2 2 4 2 2" xfId="1204" xr:uid="{012EAC28-3836-4FC5-B69B-435BD54E2E61}"/>
    <cellStyle name="Navadno 14 2 2 2 4 3" xfId="733" xr:uid="{601F9890-31E1-43AB-816D-AFC2BCDBD494}"/>
    <cellStyle name="Navadno 14 2 2 2 4 4" xfId="1060" xr:uid="{E2CCF51E-F5E6-4A2D-93FA-318194E630F7}"/>
    <cellStyle name="Navadno 14 2 2 2 4 5" xfId="1420" xr:uid="{1C6B8F3E-A12E-4FAD-A8AF-6B5D4E859C7A}"/>
    <cellStyle name="Navadno 14 2 2 2 5" xfId="422" xr:uid="{D63C1762-B365-40B1-9615-86BAC031A332}"/>
    <cellStyle name="Navadno 14 2 2 2 5 2" xfId="1169" xr:uid="{98355C12-3EAC-4F09-B09D-8E64B56168A9}"/>
    <cellStyle name="Navadno 14 2 2 2 5 3" xfId="1383" xr:uid="{0044288E-2F87-4D15-839C-DD2CAF562ADB}"/>
    <cellStyle name="Navadno 14 2 2 2 6" xfId="662" xr:uid="{902C496E-C5CC-403E-8563-77DF7DF235F1}"/>
    <cellStyle name="Navadno 14 2 2 2 6 2" xfId="1023" xr:uid="{110BD415-3D2E-4741-938D-1AB5BB69E80E}"/>
    <cellStyle name="Navadno 14 2 2 2 7" xfId="804" xr:uid="{68DDF477-3870-4DD0-A6B1-AB8CA51AAA67}"/>
    <cellStyle name="Navadno 14 2 2 2 8" xfId="839" xr:uid="{130FC90C-8B2F-4561-BB1C-80ED1E6D1C39}"/>
    <cellStyle name="Navadno 14 2 2 2 9" xfId="1309" xr:uid="{79CC3E6F-4549-444B-8133-E31C626B5341}"/>
    <cellStyle name="Navadno 14 2 2 3" xfId="81" xr:uid="{00000000-0005-0000-0000-000050000000}"/>
    <cellStyle name="Navadno 14 2 2 3 2" xfId="82" xr:uid="{00000000-0005-0000-0000-000051000000}"/>
    <cellStyle name="Navadno 14 2 2 3 2 2" xfId="646" xr:uid="{55EF64A9-7F58-48C0-9E21-8101F0855CC7}"/>
    <cellStyle name="Navadno 14 2 2 3 2 2 2" xfId="793" xr:uid="{EF7B336F-2BCE-48B2-995A-662465E3ED02}"/>
    <cellStyle name="Navadno 14 2 2 3 2 2 3" xfId="1156" xr:uid="{4F60729D-F1D5-4AEF-BEAF-228D35571139}"/>
    <cellStyle name="Navadno 14 2 2 3 2 2 4" xfId="1484" xr:uid="{B1A9C966-C3E9-4368-8EC8-23E5A0AA3B4F}"/>
    <cellStyle name="Navadno 14 2 2 3 2 3" xfId="574" xr:uid="{86D0D614-F365-4D3E-ADD2-1E9DA81D4FCD}"/>
    <cellStyle name="Navadno 14 2 2 3 2 3 2" xfId="1264" xr:uid="{5192E3A5-F09A-48BD-AAB0-2D112520A7BC}"/>
    <cellStyle name="Navadno 14 2 2 3 2 4" xfId="722" xr:uid="{ABB63A61-678A-4C49-8305-2E4254DCB07B}"/>
    <cellStyle name="Navadno 14 2 2 3 2 5" xfId="1120" xr:uid="{3701DDEB-B393-4EB4-8AB8-6F7BFF107EBD}"/>
    <cellStyle name="Navadno 14 2 2 3 2 6" xfId="1373" xr:uid="{AE48C9A2-878C-494C-98D4-8BAAA60CA3DE}"/>
    <cellStyle name="Navadno 14 2 2 3 3" xfId="83" xr:uid="{00000000-0005-0000-0000-000052000000}"/>
    <cellStyle name="Navadno 14 2 2 3 3 2" xfId="611" xr:uid="{D948E08F-67F0-4537-BE0D-ADA83EF8864D}"/>
    <cellStyle name="Navadno 14 2 2 3 3 2 2" xfId="1229" xr:uid="{4A5F5BE4-A5F0-411E-9E7A-E57D6C6ABC62}"/>
    <cellStyle name="Navadno 14 2 2 3 3 3" xfId="758" xr:uid="{CACA7594-5DEF-4644-9099-145B31728D45}"/>
    <cellStyle name="Navadno 14 2 2 3 3 4" xfId="1085" xr:uid="{9064993B-8565-479C-8BFB-760DC5BEF98E}"/>
    <cellStyle name="Navadno 14 2 2 3 3 5" xfId="1447" xr:uid="{FA7F23A5-0B1C-4060-AB51-37FFD1DC6653}"/>
    <cellStyle name="Navadno 14 2 2 3 4" xfId="532" xr:uid="{D24ECC6E-9E77-4564-9353-575574967517}"/>
    <cellStyle name="Navadno 14 2 2 3 4 2" xfId="1194" xr:uid="{A2231338-511A-419B-A278-7BEDAAD3FD1C}"/>
    <cellStyle name="Navadno 14 2 2 3 4 3" xfId="1408" xr:uid="{35F7088B-F5CF-425F-8CDF-89644B926000}"/>
    <cellStyle name="Navadno 14 2 2 3 5" xfId="687" xr:uid="{70297FA1-3C5F-492E-B14A-CAFCC27BC616}"/>
    <cellStyle name="Navadno 14 2 2 3 5 2" xfId="1050" xr:uid="{D3F31B8A-3A5C-4D50-8DEB-2314E9FCE039}"/>
    <cellStyle name="Navadno 14 2 2 3 6" xfId="829" xr:uid="{BB064700-8E87-4B3D-BC6A-9A3A15404589}"/>
    <cellStyle name="Navadno 14 2 2 3 7" xfId="864" xr:uid="{79488BE8-B775-4759-8619-84EE27C5DE6A}"/>
    <cellStyle name="Navadno 14 2 2 3 8" xfId="1334" xr:uid="{88AE852D-94BA-4790-BF9F-1044AE2054FD}"/>
    <cellStyle name="Navadno 14 2 2 4" xfId="84" xr:uid="{00000000-0005-0000-0000-000053000000}"/>
    <cellStyle name="Navadno 14 2 2 4 2" xfId="620" xr:uid="{72EE07C7-85DA-4A19-953C-3A0640239319}"/>
    <cellStyle name="Navadno 14 2 2 4 2 2" xfId="767" xr:uid="{79533C78-8E33-43C5-A184-4416F8CEFBF5}"/>
    <cellStyle name="Navadno 14 2 2 4 2 3" xfId="1130" xr:uid="{3D4E00C4-76CC-44B5-B506-8D65CFA747D3}"/>
    <cellStyle name="Navadno 14 2 2 4 2 4" xfId="1458" xr:uid="{0B14518D-3FCB-4389-AEEE-48D6DE547A09}"/>
    <cellStyle name="Navadno 14 2 2 4 3" xfId="544" xr:uid="{CAB0D3E3-17F7-4434-A069-63B41CF607C5}"/>
    <cellStyle name="Navadno 14 2 2 4 3 2" xfId="1238" xr:uid="{9A3D8F7F-92F4-4B65-A4B7-993B2E297DB9}"/>
    <cellStyle name="Navadno 14 2 2 4 4" xfId="696" xr:uid="{CFB447FB-C9C1-4EC1-ABDD-7DC58242B118}"/>
    <cellStyle name="Navadno 14 2 2 4 4 2" xfId="1094" xr:uid="{CAB36F78-D0B8-488B-B270-E5D6237A8859}"/>
    <cellStyle name="Navadno 14 2 2 4 5" xfId="876" xr:uid="{545AB558-CD65-4FA8-A7B9-C3D2498B0588}"/>
    <cellStyle name="Navadno 14 2 2 4 6" xfId="1347" xr:uid="{65105284-4CDA-461D-A1FA-EBAA478B143E}"/>
    <cellStyle name="Navadno 14 2 2 5" xfId="85" xr:uid="{00000000-0005-0000-0000-000054000000}"/>
    <cellStyle name="Navadno 14 2 2 5 2" xfId="585" xr:uid="{E16EB6CB-993B-4954-A7C8-DB4F27D43EF7}"/>
    <cellStyle name="Navadno 14 2 2 5 2 2" xfId="1203" xr:uid="{015575CA-002E-43D7-84B5-65D0AD0479A8}"/>
    <cellStyle name="Navadno 14 2 2 5 3" xfId="732" xr:uid="{CC9A851C-C30E-4AC1-B3D0-732BB43700BC}"/>
    <cellStyle name="Navadno 14 2 2 5 4" xfId="1059" xr:uid="{5A8E9725-BB67-44FF-AF26-FC4ED684E545}"/>
    <cellStyle name="Navadno 14 2 2 5 5" xfId="1419" xr:uid="{D970736C-57F6-46B0-A504-BD0C5BB82302}"/>
    <cellStyle name="Navadno 14 2 2 6" xfId="421" xr:uid="{E551C03D-381F-418A-9F37-19518651B44B}"/>
    <cellStyle name="Navadno 14 2 2 6 2" xfId="1168" xr:uid="{E53B7F69-41D1-4E46-A644-0962A52E7111}"/>
    <cellStyle name="Navadno 14 2 2 6 3" xfId="1382" xr:uid="{8D445371-A076-40DC-BFA7-0A95715BDA48}"/>
    <cellStyle name="Navadno 14 2 2 7" xfId="661" xr:uid="{946E94E4-F705-4886-92B7-41BB6058B281}"/>
    <cellStyle name="Navadno 14 2 2 7 2" xfId="1022" xr:uid="{6E816181-EDAC-4FE1-A756-DD3FB67A1F61}"/>
    <cellStyle name="Navadno 14 2 2 8" xfId="803" xr:uid="{A71F66E1-DB7F-4A44-855E-535B982FA755}"/>
    <cellStyle name="Navadno 14 2 2 9" xfId="838" xr:uid="{9872520D-54B5-4F83-8BDA-4F6B2A847B06}"/>
    <cellStyle name="Navadno 14 2 3" xfId="86" xr:uid="{00000000-0005-0000-0000-000055000000}"/>
    <cellStyle name="Navadno 14 2 3 2" xfId="87" xr:uid="{00000000-0005-0000-0000-000056000000}"/>
    <cellStyle name="Navadno 14 2 3 2 2" xfId="88" xr:uid="{00000000-0005-0000-0000-000057000000}"/>
    <cellStyle name="Navadno 14 2 3 2 2 2" xfId="641" xr:uid="{A02FC48E-2119-4C66-B313-69DE26FA809C}"/>
    <cellStyle name="Navadno 14 2 3 2 2 2 2" xfId="788" xr:uid="{12E5608E-EC15-4C89-8033-11DB2F9B85F8}"/>
    <cellStyle name="Navadno 14 2 3 2 2 2 3" xfId="1151" xr:uid="{5AA5DE06-24FC-4490-8CDF-26EF61ECA76A}"/>
    <cellStyle name="Navadno 14 2 3 2 2 2 4" xfId="1479" xr:uid="{C62C06E7-7C5D-43C6-91F6-C4D3AEFC29B7}"/>
    <cellStyle name="Navadno 14 2 3 2 2 3" xfId="569" xr:uid="{66709BDD-7DBD-4943-8F61-5B3DB56D55D5}"/>
    <cellStyle name="Navadno 14 2 3 2 2 3 2" xfId="1259" xr:uid="{BAF4292A-2CD5-49BB-82AB-5CD10305BFFB}"/>
    <cellStyle name="Navadno 14 2 3 2 2 4" xfId="717" xr:uid="{55F91C8A-6402-4FD9-830A-BB5B61F901F4}"/>
    <cellStyle name="Navadno 14 2 3 2 2 5" xfId="1115" xr:uid="{CC51178D-9695-4675-88E6-CD99EE888535}"/>
    <cellStyle name="Navadno 14 2 3 2 2 6" xfId="1368" xr:uid="{E5D847E7-7BC5-4F4D-BDF9-92CEFD405E83}"/>
    <cellStyle name="Navadno 14 2 3 2 3" xfId="89" xr:uid="{00000000-0005-0000-0000-000058000000}"/>
    <cellStyle name="Navadno 14 2 3 2 3 2" xfId="606" xr:uid="{B0243488-AC71-418A-A74E-4EB7CD3E027B}"/>
    <cellStyle name="Navadno 14 2 3 2 3 2 2" xfId="1224" xr:uid="{AC96FD32-5440-49A8-8E7E-DA5F0A72ED5D}"/>
    <cellStyle name="Navadno 14 2 3 2 3 3" xfId="753" xr:uid="{49B0C36A-0189-4D27-B77E-01F7B1C435AC}"/>
    <cellStyle name="Navadno 14 2 3 2 3 4" xfId="1080" xr:uid="{3766A887-F469-4DEC-8B33-6B9A5A2184DC}"/>
    <cellStyle name="Navadno 14 2 3 2 3 5" xfId="1442" xr:uid="{0680E043-3772-4D3C-85E9-CB2AB2F411D6}"/>
    <cellStyle name="Navadno 14 2 3 2 4" xfId="527" xr:uid="{43973653-4C87-49FF-8079-DA6153CF0FA5}"/>
    <cellStyle name="Navadno 14 2 3 2 4 2" xfId="1189" xr:uid="{ADF9D347-4028-4AC1-AF23-D05954F2C703}"/>
    <cellStyle name="Navadno 14 2 3 2 4 3" xfId="1403" xr:uid="{1E818EF6-8BD0-42AA-B4A3-5A55CB3877D1}"/>
    <cellStyle name="Navadno 14 2 3 2 5" xfId="682" xr:uid="{8057F04B-B657-4DB4-8AC6-020646EFDF2F}"/>
    <cellStyle name="Navadno 14 2 3 2 5 2" xfId="1045" xr:uid="{98040234-127E-417A-A484-3CBB831E2CA1}"/>
    <cellStyle name="Navadno 14 2 3 2 6" xfId="824" xr:uid="{9FE58786-DB9B-4C6D-8485-524433026E69}"/>
    <cellStyle name="Navadno 14 2 3 2 7" xfId="859" xr:uid="{0548D689-951E-4726-AC15-0A4DE16E6A2D}"/>
    <cellStyle name="Navadno 14 2 3 2 8" xfId="1329" xr:uid="{7BEDC6E6-53E9-4150-B270-69DBF577AEC5}"/>
    <cellStyle name="Navadno 14 2 3 3" xfId="90" xr:uid="{00000000-0005-0000-0000-000059000000}"/>
    <cellStyle name="Navadno 14 2 3 3 2" xfId="622" xr:uid="{B56C33AD-8BF0-4C22-956C-2502588A0471}"/>
    <cellStyle name="Navadno 14 2 3 3 2 2" xfId="769" xr:uid="{E39F68E6-D015-455D-9595-C64C7CA07BBC}"/>
    <cellStyle name="Navadno 14 2 3 3 2 3" xfId="1132" xr:uid="{652310D9-503A-460E-875F-4BA4BFE5DD85}"/>
    <cellStyle name="Navadno 14 2 3 3 2 4" xfId="1460" xr:uid="{0A0542B4-B0B6-4931-997F-BDC0E5F4A5D5}"/>
    <cellStyle name="Navadno 14 2 3 3 3" xfId="546" xr:uid="{994417BB-F27E-479A-8712-A631D200BDF0}"/>
    <cellStyle name="Navadno 14 2 3 3 3 2" xfId="1240" xr:uid="{2AB05207-CDBC-4279-9A71-FDB3073BC950}"/>
    <cellStyle name="Navadno 14 2 3 3 4" xfId="698" xr:uid="{0B3EE45C-1F58-4F8B-BDF4-EC8F0AC2B9E6}"/>
    <cellStyle name="Navadno 14 2 3 3 4 2" xfId="1096" xr:uid="{EB58682A-770E-4F90-A3FC-007145CF28BA}"/>
    <cellStyle name="Navadno 14 2 3 3 5" xfId="878" xr:uid="{03771357-0E95-4D86-B737-DEE4BAFC8C07}"/>
    <cellStyle name="Navadno 14 2 3 3 6" xfId="1349" xr:uid="{29EB92C9-3055-454B-BE55-FA4C1CFA2523}"/>
    <cellStyle name="Navadno 14 2 3 4" xfId="91" xr:uid="{00000000-0005-0000-0000-00005A000000}"/>
    <cellStyle name="Navadno 14 2 3 4 2" xfId="587" xr:uid="{31A75467-E6AE-4F86-86AB-750FF6884D9F}"/>
    <cellStyle name="Navadno 14 2 3 4 2 2" xfId="1205" xr:uid="{4CF84A94-C565-4BE9-A26B-C5CB62354EE6}"/>
    <cellStyle name="Navadno 14 2 3 4 3" xfId="734" xr:uid="{B76D5D25-C547-49CE-BA39-D7332B6725EC}"/>
    <cellStyle name="Navadno 14 2 3 4 4" xfId="1061" xr:uid="{A91EAD6E-B503-4FE2-B535-35C73DAC381A}"/>
    <cellStyle name="Navadno 14 2 3 4 5" xfId="1421" xr:uid="{D5C93B0F-4A5D-4C25-BFDE-7568FD24DDBC}"/>
    <cellStyle name="Navadno 14 2 3 5" xfId="423" xr:uid="{FF16A4E5-250B-4DF8-8691-9BC462047D14}"/>
    <cellStyle name="Navadno 14 2 3 5 2" xfId="1170" xr:uid="{07CDDCDB-0746-4582-8D10-1A232088DE16}"/>
    <cellStyle name="Navadno 14 2 3 5 3" xfId="1384" xr:uid="{CF72C1FA-3307-4D69-A902-D9F902265D1A}"/>
    <cellStyle name="Navadno 14 2 3 6" xfId="663" xr:uid="{7BE6FEA6-19BA-4D9D-A6A2-86B619445467}"/>
    <cellStyle name="Navadno 14 2 3 6 2" xfId="1024" xr:uid="{AAA51BBD-4BB1-48CB-B798-4F71519C7CCD}"/>
    <cellStyle name="Navadno 14 2 3 7" xfId="805" xr:uid="{A008B53C-C259-47F3-A00E-C6BCAE6BA6C1}"/>
    <cellStyle name="Navadno 14 2 3 8" xfId="840" xr:uid="{B5D929A2-06AF-4E0F-88D8-ACE982E8E95F}"/>
    <cellStyle name="Navadno 14 2 3 9" xfId="1310" xr:uid="{43C2221F-D270-42D2-9EEB-ACB6B23F0EAA}"/>
    <cellStyle name="Navadno 14 2 4" xfId="92" xr:uid="{00000000-0005-0000-0000-00005B000000}"/>
    <cellStyle name="Navadno 14 2 4 2" xfId="93" xr:uid="{00000000-0005-0000-0000-00005C000000}"/>
    <cellStyle name="Navadno 14 2 4 2 2" xfId="94" xr:uid="{00000000-0005-0000-0000-00005D000000}"/>
    <cellStyle name="Navadno 14 2 4 2 2 2" xfId="643" xr:uid="{B2CE1AC2-960D-457B-84CF-36C9DAC2D5F9}"/>
    <cellStyle name="Navadno 14 2 4 2 2 2 2" xfId="790" xr:uid="{DD6D910D-3B22-4FFA-8C88-9A4544A51980}"/>
    <cellStyle name="Navadno 14 2 4 2 2 2 3" xfId="1153" xr:uid="{EE1034BE-3BE7-47FB-A1D4-47811345B467}"/>
    <cellStyle name="Navadno 14 2 4 2 2 2 4" xfId="1481" xr:uid="{876E5224-2DED-40CD-8B90-0A5262938694}"/>
    <cellStyle name="Navadno 14 2 4 2 2 3" xfId="571" xr:uid="{5E35EF73-081B-4D0C-AAE2-03F45F81233D}"/>
    <cellStyle name="Navadno 14 2 4 2 2 3 2" xfId="1261" xr:uid="{19F65B4C-3B09-4EA2-8E17-62A57D256513}"/>
    <cellStyle name="Navadno 14 2 4 2 2 4" xfId="719" xr:uid="{9E637F43-5397-4417-BE2E-709F952ED9DD}"/>
    <cellStyle name="Navadno 14 2 4 2 2 5" xfId="1117" xr:uid="{C91F2274-5760-4267-9E1B-E7392CD78C08}"/>
    <cellStyle name="Navadno 14 2 4 2 2 6" xfId="1370" xr:uid="{31C5E416-3E0F-4645-AE6D-E2A207F26000}"/>
    <cellStyle name="Navadno 14 2 4 2 3" xfId="95" xr:uid="{00000000-0005-0000-0000-00005E000000}"/>
    <cellStyle name="Navadno 14 2 4 2 3 2" xfId="608" xr:uid="{F55DBC0F-B95E-4EFC-88D9-21F9D3D9F1C6}"/>
    <cellStyle name="Navadno 14 2 4 2 3 2 2" xfId="1226" xr:uid="{F3F4E967-AFCA-473E-8DC2-83FC888EE8FF}"/>
    <cellStyle name="Navadno 14 2 4 2 3 3" xfId="755" xr:uid="{F888F8C7-3225-41C1-BBAF-7B4E4EA30DB5}"/>
    <cellStyle name="Navadno 14 2 4 2 3 4" xfId="1082" xr:uid="{CB09CB7E-E226-400E-8AE5-4910F0969CD5}"/>
    <cellStyle name="Navadno 14 2 4 2 3 5" xfId="1444" xr:uid="{3DF4BE8B-77E0-43A6-910D-0C77BF536C75}"/>
    <cellStyle name="Navadno 14 2 4 2 4" xfId="529" xr:uid="{7EBC47C7-F4E7-49BB-8CF3-51DC52F180ED}"/>
    <cellStyle name="Navadno 14 2 4 2 4 2" xfId="1191" xr:uid="{CD696872-BAA5-4EED-B20B-ED352E74685F}"/>
    <cellStyle name="Navadno 14 2 4 2 4 3" xfId="1405" xr:uid="{FC75826D-ACC8-425F-AFB5-129B60FE44A6}"/>
    <cellStyle name="Navadno 14 2 4 2 5" xfId="684" xr:uid="{24D86493-BB5E-415A-86AE-FFBBD700B4A1}"/>
    <cellStyle name="Navadno 14 2 4 2 5 2" xfId="1047" xr:uid="{75D54C5F-3AE3-4899-B65B-172A4B80FCE4}"/>
    <cellStyle name="Navadno 14 2 4 2 6" xfId="826" xr:uid="{5641140F-DFDF-404E-8645-00C150B1DC52}"/>
    <cellStyle name="Navadno 14 2 4 2 7" xfId="861" xr:uid="{A62889D4-9B80-474C-ABAF-E8A4BA2BE343}"/>
    <cellStyle name="Navadno 14 2 4 2 8" xfId="1331" xr:uid="{184B6D2F-C027-4D3B-BB7C-4230B6AB8819}"/>
    <cellStyle name="Navadno 14 2 4 3" xfId="96" xr:uid="{00000000-0005-0000-0000-00005F000000}"/>
    <cellStyle name="Navadno 14 2 4 3 2" xfId="623" xr:uid="{7E82D42C-0B64-4F2C-917B-BEAE79EF498C}"/>
    <cellStyle name="Navadno 14 2 4 3 2 2" xfId="770" xr:uid="{FAC0E8EE-0619-4E3D-8387-E0F585785181}"/>
    <cellStyle name="Navadno 14 2 4 3 2 3" xfId="1133" xr:uid="{241E3F78-4F5A-44FA-96A0-02386082E2B8}"/>
    <cellStyle name="Navadno 14 2 4 3 2 4" xfId="1461" xr:uid="{8B2DF700-908C-437C-B204-B95E1A12A2C4}"/>
    <cellStyle name="Navadno 14 2 4 3 3" xfId="547" xr:uid="{D8B55457-3EC7-44F0-9CC3-82E9AE9B99FD}"/>
    <cellStyle name="Navadno 14 2 4 3 3 2" xfId="1241" xr:uid="{0CC78AA6-D550-4E80-8BF9-CB1962762DB3}"/>
    <cellStyle name="Navadno 14 2 4 3 4" xfId="699" xr:uid="{F685CADE-CF58-465F-A373-5D2A66134B1B}"/>
    <cellStyle name="Navadno 14 2 4 3 4 2" xfId="1097" xr:uid="{27090FCE-8DEA-408C-B67D-6CD6DEE03477}"/>
    <cellStyle name="Navadno 14 2 4 3 5" xfId="880" xr:uid="{D7D99A67-433C-4C29-805B-6B884C867ACD}"/>
    <cellStyle name="Navadno 14 2 4 3 6" xfId="1350" xr:uid="{CDC403AE-7820-4BBC-8FB4-F61489CD200B}"/>
    <cellStyle name="Navadno 14 2 4 4" xfId="97" xr:uid="{00000000-0005-0000-0000-000060000000}"/>
    <cellStyle name="Navadno 14 2 4 4 2" xfId="588" xr:uid="{3815EFCA-9932-421E-96A4-8BE7E28DEE12}"/>
    <cellStyle name="Navadno 14 2 4 4 2 2" xfId="1206" xr:uid="{1DFDAF22-3093-4CEF-A203-BB22FA260C80}"/>
    <cellStyle name="Navadno 14 2 4 4 3" xfId="735" xr:uid="{55A2D525-43A0-4E44-861C-C4D7A9D2B377}"/>
    <cellStyle name="Navadno 14 2 4 4 4" xfId="1062" xr:uid="{9C5056EF-5161-4AD6-BBAE-74377047583C}"/>
    <cellStyle name="Navadno 14 2 4 4 5" xfId="1422" xr:uid="{28216B52-C524-4C75-B359-E7B754C1BB63}"/>
    <cellStyle name="Navadno 14 2 4 5" xfId="424" xr:uid="{E03DE691-DB2F-4401-BB80-21AB80346893}"/>
    <cellStyle name="Navadno 14 2 4 5 2" xfId="1171" xr:uid="{53F9EAEC-E4CD-4331-A850-6CD6F50B3DA6}"/>
    <cellStyle name="Navadno 14 2 4 5 3" xfId="1385" xr:uid="{3423EF70-7B50-48E5-9D0B-B2A86A6B6198}"/>
    <cellStyle name="Navadno 14 2 4 6" xfId="664" xr:uid="{664B6F66-6E60-4BCF-B738-741EB252874C}"/>
    <cellStyle name="Navadno 14 2 4 6 2" xfId="1025" xr:uid="{8051FFB8-ADB3-47FB-860C-A4CE017DE01E}"/>
    <cellStyle name="Navadno 14 2 4 7" xfId="806" xr:uid="{E4FC1440-DC08-45C2-B594-DD9518E563DC}"/>
    <cellStyle name="Navadno 14 2 4 8" xfId="841" xr:uid="{FC1D687A-1717-4A23-B837-3FC06BAD8F6C}"/>
    <cellStyle name="Navadno 14 2 4 9" xfId="1311" xr:uid="{3E5710CA-5014-44CC-8025-37F30654B03C}"/>
    <cellStyle name="Navadno 14 2 5" xfId="98" xr:uid="{00000000-0005-0000-0000-000061000000}"/>
    <cellStyle name="Navadno 14 2 5 2" xfId="99" xr:uid="{00000000-0005-0000-0000-000062000000}"/>
    <cellStyle name="Navadno 14 2 5 2 2" xfId="647" xr:uid="{FBDE1548-CCA6-4921-A4DB-6062E5F6B906}"/>
    <cellStyle name="Navadno 14 2 5 2 2 2" xfId="794" xr:uid="{9A5259A2-FCB4-4A5C-B2A3-8E3AA210722C}"/>
    <cellStyle name="Navadno 14 2 5 2 2 3" xfId="1157" xr:uid="{DE632F1E-B1BF-440D-8448-5E18F2DDC28A}"/>
    <cellStyle name="Navadno 14 2 5 2 2 4" xfId="1485" xr:uid="{8021142A-00D2-48C2-825C-7639FD8784FC}"/>
    <cellStyle name="Navadno 14 2 5 2 3" xfId="575" xr:uid="{03B31F6F-F82D-42D2-AE6D-C96C90553851}"/>
    <cellStyle name="Navadno 14 2 5 2 3 2" xfId="1265" xr:uid="{69B8F2B4-F227-42BA-8100-647FE23CFBC7}"/>
    <cellStyle name="Navadno 14 2 5 2 4" xfId="723" xr:uid="{73E3A250-0B10-475D-9D29-A0A2101C26D4}"/>
    <cellStyle name="Navadno 14 2 5 2 5" xfId="1121" xr:uid="{9BA47FDD-92E3-4084-8A90-13BF15E3CA46}"/>
    <cellStyle name="Navadno 14 2 5 2 6" xfId="1374" xr:uid="{38B7A8A9-2A55-4A8D-9FB7-2BE247FDB087}"/>
    <cellStyle name="Navadno 14 2 5 3" xfId="100" xr:uid="{00000000-0005-0000-0000-000063000000}"/>
    <cellStyle name="Navadno 14 2 5 3 2" xfId="612" xr:uid="{96FD7551-A54D-43C5-9D57-BEF3F2DA57BB}"/>
    <cellStyle name="Navadno 14 2 5 3 2 2" xfId="1230" xr:uid="{A6827782-639C-46BD-BF22-E6B4D26B9037}"/>
    <cellStyle name="Navadno 14 2 5 3 3" xfId="759" xr:uid="{94AF0B73-183E-455A-B4D3-0D7CB86FEBE3}"/>
    <cellStyle name="Navadno 14 2 5 3 4" xfId="1086" xr:uid="{CB29E0A9-FBA3-4B24-81FB-262A8807A244}"/>
    <cellStyle name="Navadno 14 2 5 3 5" xfId="1448" xr:uid="{E4274A5B-4C25-4347-BC32-0ED15D1F8BE3}"/>
    <cellStyle name="Navadno 14 2 5 4" xfId="533" xr:uid="{ECA17F85-CF43-4821-BA5B-9F4C0AB9AFAD}"/>
    <cellStyle name="Navadno 14 2 5 4 2" xfId="1195" xr:uid="{193511CD-2571-4312-8857-B20A9598951D}"/>
    <cellStyle name="Navadno 14 2 5 4 3" xfId="1409" xr:uid="{C69AAC6B-F04D-4534-AEA8-BC04F7E7529C}"/>
    <cellStyle name="Navadno 14 2 5 5" xfId="688" xr:uid="{2B4459B4-81CC-439B-9675-96A5AA8204A3}"/>
    <cellStyle name="Navadno 14 2 5 5 2" xfId="1051" xr:uid="{82ECA751-0749-4F93-8EAB-B949BA95C40F}"/>
    <cellStyle name="Navadno 14 2 5 6" xfId="830" xr:uid="{02307DC9-B6BC-4AD4-AF8A-7CA4BEDCEED9}"/>
    <cellStyle name="Navadno 14 2 5 7" xfId="865" xr:uid="{9729F012-375F-4E7C-9D44-EDA41ABD0169}"/>
    <cellStyle name="Navadno 14 2 5 8" xfId="1335" xr:uid="{CFB84598-DB57-4803-AD0F-AF3A161814A6}"/>
    <cellStyle name="Navadno 14 2 6" xfId="101" xr:uid="{00000000-0005-0000-0000-000064000000}"/>
    <cellStyle name="Navadno 14 2 6 2" xfId="619" xr:uid="{3DC09BA8-131B-4506-8CE3-507FCC7CBFD3}"/>
    <cellStyle name="Navadno 14 2 6 2 2" xfId="766" xr:uid="{C90D681C-C1C5-4E45-B92B-06A3CBBDF6C7}"/>
    <cellStyle name="Navadno 14 2 6 2 3" xfId="1129" xr:uid="{711A951B-E40B-4CB4-B17E-A00E2D241E88}"/>
    <cellStyle name="Navadno 14 2 6 2 4" xfId="1457" xr:uid="{C298988D-1340-4F85-A833-024143440516}"/>
    <cellStyle name="Navadno 14 2 6 3" xfId="543" xr:uid="{CEE78857-43AE-4217-8D6B-547AD63187A5}"/>
    <cellStyle name="Navadno 14 2 6 3 2" xfId="1237" xr:uid="{ED16C9E1-2A1D-4DFD-B201-132B7548CD65}"/>
    <cellStyle name="Navadno 14 2 6 4" xfId="695" xr:uid="{70945AAB-2A12-4938-A999-35947F8936AE}"/>
    <cellStyle name="Navadno 14 2 6 4 2" xfId="1093" xr:uid="{94EBAE32-6177-44A1-821C-C904C71BD34D}"/>
    <cellStyle name="Navadno 14 2 6 5" xfId="872" xr:uid="{6AFD829B-2657-4D75-B603-D3E7BABE7D3A}"/>
    <cellStyle name="Navadno 14 2 6 6" xfId="1346" xr:uid="{E01F593E-7181-4BA2-A54E-CCD2B045D56B}"/>
    <cellStyle name="Navadno 14 2 7" xfId="102" xr:uid="{00000000-0005-0000-0000-000065000000}"/>
    <cellStyle name="Navadno 14 2 7 2" xfId="584" xr:uid="{D5B27E36-5E25-4580-966F-C194B8753C43}"/>
    <cellStyle name="Navadno 14 2 7 2 2" xfId="1202" xr:uid="{50924AFE-3A41-432A-8E34-9E9B0C113FB6}"/>
    <cellStyle name="Navadno 14 2 7 3" xfId="731" xr:uid="{22CD8380-5447-4682-8DD8-44E9BC73E418}"/>
    <cellStyle name="Navadno 14 2 7 4" xfId="1058" xr:uid="{0B79FD17-8AA9-4476-8BFC-43E2AEB192C4}"/>
    <cellStyle name="Navadno 14 2 7 5" xfId="1418" xr:uid="{C3628080-2AE7-4D74-85B2-0C8CC510FD04}"/>
    <cellStyle name="Navadno 14 2 8" xfId="420" xr:uid="{9F4CA770-ED9E-4E5A-B707-FCD1EAB99B86}"/>
    <cellStyle name="Navadno 14 2 8 2" xfId="1167" xr:uid="{48E5C24D-F71C-4413-B8A9-88435CC3EFCC}"/>
    <cellStyle name="Navadno 14 2 8 3" xfId="1381" xr:uid="{442AD778-13F3-4949-B42E-1EDE48EE9EC1}"/>
    <cellStyle name="Navadno 14 2 9" xfId="660" xr:uid="{19E25331-EECF-4A9D-9220-48F9DD799AB2}"/>
    <cellStyle name="Navadno 14 2 9 2" xfId="1021" xr:uid="{D011FA0C-C38E-4AFC-A5FE-BB1EE547DF88}"/>
    <cellStyle name="Navadno 14 3" xfId="103" xr:uid="{00000000-0005-0000-0000-000066000000}"/>
    <cellStyle name="Navadno 14 3 10" xfId="1312" xr:uid="{8D8C7FA5-8B71-4460-9C42-04BB626C41ED}"/>
    <cellStyle name="Navadno 14 3 2" xfId="104" xr:uid="{00000000-0005-0000-0000-000067000000}"/>
    <cellStyle name="Navadno 14 3 2 2" xfId="105" xr:uid="{00000000-0005-0000-0000-000068000000}"/>
    <cellStyle name="Navadno 14 3 2 2 2" xfId="106" xr:uid="{00000000-0005-0000-0000-000069000000}"/>
    <cellStyle name="Navadno 14 3 2 2 2 2" xfId="644" xr:uid="{766FF46C-5360-443F-88AA-0035257171C3}"/>
    <cellStyle name="Navadno 14 3 2 2 2 2 2" xfId="791" xr:uid="{0193DA8B-EEF0-417E-8C78-D0DB4AC543D3}"/>
    <cellStyle name="Navadno 14 3 2 2 2 2 3" xfId="1154" xr:uid="{7FA0EDB6-94C9-465E-AA3A-2A29E2438670}"/>
    <cellStyle name="Navadno 14 3 2 2 2 2 4" xfId="1482" xr:uid="{5E7E19E9-CD54-4725-BC69-2C5A0BF802BD}"/>
    <cellStyle name="Navadno 14 3 2 2 2 3" xfId="572" xr:uid="{DCEB927F-D25F-4EC9-93F7-DC87B4BD03C2}"/>
    <cellStyle name="Navadno 14 3 2 2 2 3 2" xfId="1262" xr:uid="{046FA1F8-BE91-4B3B-AC7B-A292D724DECE}"/>
    <cellStyle name="Navadno 14 3 2 2 2 4" xfId="720" xr:uid="{49A69227-E354-452E-8E02-3AE9DE56BFDE}"/>
    <cellStyle name="Navadno 14 3 2 2 2 5" xfId="1118" xr:uid="{90B49D30-EFB2-47FB-A2AC-6F07BD30C9BC}"/>
    <cellStyle name="Navadno 14 3 2 2 2 6" xfId="1371" xr:uid="{9AFDF8E2-1D2F-41DC-834D-77BEAD535B82}"/>
    <cellStyle name="Navadno 14 3 2 2 3" xfId="107" xr:uid="{00000000-0005-0000-0000-00006A000000}"/>
    <cellStyle name="Navadno 14 3 2 2 3 2" xfId="609" xr:uid="{FAB8CBC5-C11F-45CD-B27D-1D9B0D91DE2A}"/>
    <cellStyle name="Navadno 14 3 2 2 3 2 2" xfId="1227" xr:uid="{989D404D-9719-4EA3-B294-3E9163E2EDE7}"/>
    <cellStyle name="Navadno 14 3 2 2 3 3" xfId="756" xr:uid="{12C38E24-9C67-4FDA-92C0-E03B5EF0D331}"/>
    <cellStyle name="Navadno 14 3 2 2 3 4" xfId="1083" xr:uid="{FEB27980-312F-4C4D-97E0-F0C4BC1C3018}"/>
    <cellStyle name="Navadno 14 3 2 2 3 5" xfId="1445" xr:uid="{D431EA21-1637-4DCF-B3DA-95687D76DDD5}"/>
    <cellStyle name="Navadno 14 3 2 2 4" xfId="530" xr:uid="{DD5137E5-102E-4FAF-80CD-4DBFED9982AF}"/>
    <cellStyle name="Navadno 14 3 2 2 4 2" xfId="1192" xr:uid="{EDFFE524-9694-45A9-AA26-BB26E630B72A}"/>
    <cellStyle name="Navadno 14 3 2 2 4 3" xfId="1406" xr:uid="{C422DC93-0267-4638-89CC-0848AD444BD9}"/>
    <cellStyle name="Navadno 14 3 2 2 5" xfId="685" xr:uid="{43228913-0547-489F-A04E-13A305BC8663}"/>
    <cellStyle name="Navadno 14 3 2 2 5 2" xfId="1048" xr:uid="{6049851C-0380-46BF-9341-F588256C0C49}"/>
    <cellStyle name="Navadno 14 3 2 2 6" xfId="827" xr:uid="{9AD1D786-1388-4903-801F-5346E883E72F}"/>
    <cellStyle name="Navadno 14 3 2 2 7" xfId="862" xr:uid="{3A4967A0-4759-4D8D-B0C5-0FB943E9206C}"/>
    <cellStyle name="Navadno 14 3 2 2 8" xfId="1332" xr:uid="{4B8236F4-CF04-4E6A-A1BC-FAF6CCB282F0}"/>
    <cellStyle name="Navadno 14 3 2 3" xfId="108" xr:uid="{00000000-0005-0000-0000-00006B000000}"/>
    <cellStyle name="Navadno 14 3 2 3 2" xfId="625" xr:uid="{880888F8-C711-433E-86F8-587F3B1793A9}"/>
    <cellStyle name="Navadno 14 3 2 3 2 2" xfId="772" xr:uid="{F3041C87-3426-4B31-B23F-F67B048FAB6A}"/>
    <cellStyle name="Navadno 14 3 2 3 2 3" xfId="1135" xr:uid="{E1DBBD7B-E4A1-4D7A-B57F-6A72314572F6}"/>
    <cellStyle name="Navadno 14 3 2 3 2 4" xfId="1463" xr:uid="{E25CDB77-AC74-472A-A3DE-C71A6DD9D7CD}"/>
    <cellStyle name="Navadno 14 3 2 3 3" xfId="549" xr:uid="{56F892C2-C35F-4FED-A06F-02B24B821CDB}"/>
    <cellStyle name="Navadno 14 3 2 3 3 2" xfId="1243" xr:uid="{570DDD10-DBFD-4D36-BC25-9B241D37C098}"/>
    <cellStyle name="Navadno 14 3 2 3 4" xfId="701" xr:uid="{07617575-92C0-4812-88AA-30ABFD438E6C}"/>
    <cellStyle name="Navadno 14 3 2 3 4 2" xfId="1099" xr:uid="{EC1CB377-F429-4553-BEB4-CEC0EAF4668C}"/>
    <cellStyle name="Navadno 14 3 2 3 5" xfId="881" xr:uid="{850D77DE-FF48-4D99-9DEE-F159DBECC38C}"/>
    <cellStyle name="Navadno 14 3 2 3 6" xfId="1352" xr:uid="{19EDDF84-92C9-44E7-A95C-C5A10B753A7C}"/>
    <cellStyle name="Navadno 14 3 2 4" xfId="109" xr:uid="{00000000-0005-0000-0000-00006C000000}"/>
    <cellStyle name="Navadno 14 3 2 4 2" xfId="590" xr:uid="{257EEC4F-5CE6-4641-B3D8-480DAF0BDAAB}"/>
    <cellStyle name="Navadno 14 3 2 4 2 2" xfId="1208" xr:uid="{049FA0A6-2DFA-4ACB-9520-2B26B2AEB76A}"/>
    <cellStyle name="Navadno 14 3 2 4 3" xfId="737" xr:uid="{2733D170-F360-4F58-A229-BB31E7EB2AC5}"/>
    <cellStyle name="Navadno 14 3 2 4 4" xfId="1064" xr:uid="{9AE18BEB-E3CF-4312-B8FE-314395389A45}"/>
    <cellStyle name="Navadno 14 3 2 4 5" xfId="1424" xr:uid="{1807863E-ECB4-4948-B032-31482A43A851}"/>
    <cellStyle name="Navadno 14 3 2 5" xfId="426" xr:uid="{4E8BF0E7-2393-4722-9D85-0CD2BAA50F87}"/>
    <cellStyle name="Navadno 14 3 2 5 2" xfId="1173" xr:uid="{CC21CC79-3A48-44E3-BDF4-BB381D20316A}"/>
    <cellStyle name="Navadno 14 3 2 5 3" xfId="1387" xr:uid="{0FB81F43-A358-4B88-AB74-FCC362F651E8}"/>
    <cellStyle name="Navadno 14 3 2 6" xfId="666" xr:uid="{ECE6FE1C-E1E8-4E12-9505-36908D3059C5}"/>
    <cellStyle name="Navadno 14 3 2 6 2" xfId="1027" xr:uid="{78751CB4-3D46-4777-BD0A-AFF80C1900A0}"/>
    <cellStyle name="Navadno 14 3 2 7" xfId="808" xr:uid="{7F67636E-7416-4699-B87E-BEC5CFF24F30}"/>
    <cellStyle name="Navadno 14 3 2 8" xfId="843" xr:uid="{F51FC925-6D75-4E09-AA52-7DB94EBBE67C}"/>
    <cellStyle name="Navadno 14 3 2 9" xfId="1313" xr:uid="{E3C803D3-B74D-4AA2-8EAE-5786A5B79A4C}"/>
    <cellStyle name="Navadno 14 3 3" xfId="110" xr:uid="{00000000-0005-0000-0000-00006D000000}"/>
    <cellStyle name="Navadno 14 3 3 2" xfId="111" xr:uid="{00000000-0005-0000-0000-00006E000000}"/>
    <cellStyle name="Navadno 14 3 3 2 2" xfId="639" xr:uid="{BEBB5B7D-29A0-437A-B43C-1583184F05D1}"/>
    <cellStyle name="Navadno 14 3 3 2 2 2" xfId="786" xr:uid="{2FA48B9F-043E-48AA-B12C-FBD94855DC75}"/>
    <cellStyle name="Navadno 14 3 3 2 2 3" xfId="1149" xr:uid="{140D4896-A786-4381-BA63-FCC420F689B8}"/>
    <cellStyle name="Navadno 14 3 3 2 2 4" xfId="1477" xr:uid="{47316679-7C45-4F62-99E7-3C4A9EAD0293}"/>
    <cellStyle name="Navadno 14 3 3 2 3" xfId="567" xr:uid="{3FFA8CF9-10BF-4762-8535-CEF2133615E3}"/>
    <cellStyle name="Navadno 14 3 3 2 3 2" xfId="1257" xr:uid="{8C7820E4-C6DE-4CB2-978C-31EA3B3240B4}"/>
    <cellStyle name="Navadno 14 3 3 2 4" xfId="715" xr:uid="{3DD73773-200E-4865-B81B-60A253977F43}"/>
    <cellStyle name="Navadno 14 3 3 2 5" xfId="1113" xr:uid="{38627D81-754B-4BB8-AF35-16D6604F0B68}"/>
    <cellStyle name="Navadno 14 3 3 2 6" xfId="1366" xr:uid="{BF21098C-028F-4C16-BFFF-EF451ABD0A10}"/>
    <cellStyle name="Navadno 14 3 3 3" xfId="112" xr:uid="{00000000-0005-0000-0000-00006F000000}"/>
    <cellStyle name="Navadno 14 3 3 3 2" xfId="604" xr:uid="{C760826A-4896-41F0-8F0E-CC11A09F3300}"/>
    <cellStyle name="Navadno 14 3 3 3 2 2" xfId="1222" xr:uid="{244A4166-34FE-4DC9-8783-2339D7474FBB}"/>
    <cellStyle name="Navadno 14 3 3 3 3" xfId="751" xr:uid="{40E0FFEB-C473-4E95-A70D-CD9B49A38073}"/>
    <cellStyle name="Navadno 14 3 3 3 4" xfId="1078" xr:uid="{2A38FC80-810B-4184-90CE-892A9833A5D9}"/>
    <cellStyle name="Navadno 14 3 3 3 5" xfId="1440" xr:uid="{7F1EAE55-89F2-4385-9852-8CB955F5CBFF}"/>
    <cellStyle name="Navadno 14 3 3 4" xfId="525" xr:uid="{630ADC2E-4BEB-4BA9-8152-9154ACDC8F00}"/>
    <cellStyle name="Navadno 14 3 3 4 2" xfId="1187" xr:uid="{15953F34-600A-4A28-A348-B2069A04EE4C}"/>
    <cellStyle name="Navadno 14 3 3 4 3" xfId="1401" xr:uid="{48AEF107-8607-410B-8ACA-B8D4F71F2A40}"/>
    <cellStyle name="Navadno 14 3 3 5" xfId="680" xr:uid="{1E91B437-97AE-46E3-BEFC-9634917B1275}"/>
    <cellStyle name="Navadno 14 3 3 5 2" xfId="1043" xr:uid="{9DB848A6-4601-48A2-BF61-8D24398A9231}"/>
    <cellStyle name="Navadno 14 3 3 6" xfId="822" xr:uid="{F6CDFD1E-E082-442D-8AA3-F79823F58B9F}"/>
    <cellStyle name="Navadno 14 3 3 7" xfId="857" xr:uid="{30D03EF9-4A4A-47AA-A42F-8A5E31400E5B}"/>
    <cellStyle name="Navadno 14 3 3 8" xfId="1327" xr:uid="{4043E858-B6ED-493F-A0C3-F96DCC9584FF}"/>
    <cellStyle name="Navadno 14 3 4" xfId="113" xr:uid="{00000000-0005-0000-0000-000070000000}"/>
    <cellStyle name="Navadno 14 3 4 2" xfId="624" xr:uid="{FC9A5F7F-2715-485B-9F14-6D3F4A21FE4E}"/>
    <cellStyle name="Navadno 14 3 4 2 2" xfId="771" xr:uid="{84FAC705-1F34-4D26-8BE5-3685F06B4508}"/>
    <cellStyle name="Navadno 14 3 4 2 3" xfId="1134" xr:uid="{AEB87E75-B73D-4936-B727-0473B83384B2}"/>
    <cellStyle name="Navadno 14 3 4 2 4" xfId="1462" xr:uid="{11D85195-850D-4AB7-903F-D7C7E6B09241}"/>
    <cellStyle name="Navadno 14 3 4 3" xfId="548" xr:uid="{AA574E20-FB68-4146-939F-DE9A47F147B2}"/>
    <cellStyle name="Navadno 14 3 4 3 2" xfId="1242" xr:uid="{A1293E89-4908-4B3C-8683-055B2BFA2E92}"/>
    <cellStyle name="Navadno 14 3 4 4" xfId="700" xr:uid="{3CF5BDD8-5743-49B5-9465-EBBB1461384C}"/>
    <cellStyle name="Navadno 14 3 4 4 2" xfId="1098" xr:uid="{920FADE8-E88B-4E76-A6C1-6CF4422B8E6C}"/>
    <cellStyle name="Navadno 14 3 4 5" xfId="873" xr:uid="{F422E5F4-E3BE-4937-96DC-D82886737DE6}"/>
    <cellStyle name="Navadno 14 3 4 6" xfId="1351" xr:uid="{A83CCA41-5494-4677-9914-2CA0F0B64BCA}"/>
    <cellStyle name="Navadno 14 3 5" xfId="114" xr:uid="{00000000-0005-0000-0000-000071000000}"/>
    <cellStyle name="Navadno 14 3 5 2" xfId="589" xr:uid="{CA8007E3-C1D9-41BA-8550-A73766F370C7}"/>
    <cellStyle name="Navadno 14 3 5 2 2" xfId="1207" xr:uid="{A425D9B9-E6A6-407D-9CBF-B56B5692FFE7}"/>
    <cellStyle name="Navadno 14 3 5 3" xfId="736" xr:uid="{1222A35C-1F02-4C58-AFE4-054BCB5F6BC0}"/>
    <cellStyle name="Navadno 14 3 5 4" xfId="1063" xr:uid="{34FD63B4-1A97-478D-9503-9B13FD1DB489}"/>
    <cellStyle name="Navadno 14 3 5 5" xfId="1423" xr:uid="{8620D195-62A8-407F-B5B6-FAC9D97447BE}"/>
    <cellStyle name="Navadno 14 3 6" xfId="425" xr:uid="{36592767-FD0F-4E0F-B9E2-5BCEEA162BF3}"/>
    <cellStyle name="Navadno 14 3 6 2" xfId="1172" xr:uid="{2C05EE63-5CFA-42F5-AAEF-1C09CA30686B}"/>
    <cellStyle name="Navadno 14 3 6 3" xfId="1386" xr:uid="{D7F71D15-C176-49AF-8B83-F95C83AF20A0}"/>
    <cellStyle name="Navadno 14 3 7" xfId="665" xr:uid="{5BCF6A11-F7DA-46C9-9C94-9B2CC38DC3E0}"/>
    <cellStyle name="Navadno 14 3 7 2" xfId="1026" xr:uid="{84842170-22D7-4D53-9DFE-A5A72A5FDEFC}"/>
    <cellStyle name="Navadno 14 3 8" xfId="807" xr:uid="{ADAED408-ED57-41C1-8C88-91C82380B8A7}"/>
    <cellStyle name="Navadno 14 3 9" xfId="842" xr:uid="{089C8159-C9FD-47C8-AE6D-B834B7E82451}"/>
    <cellStyle name="Navadno 14 4" xfId="115" xr:uid="{00000000-0005-0000-0000-000072000000}"/>
    <cellStyle name="Navadno 14 4 2" xfId="116" xr:uid="{00000000-0005-0000-0000-000073000000}"/>
    <cellStyle name="Navadno 14 4 2 2" xfId="117" xr:uid="{00000000-0005-0000-0000-000074000000}"/>
    <cellStyle name="Navadno 14 4 2 2 2" xfId="640" xr:uid="{81ED10E8-F44A-4A3C-8509-82F96BDB76FF}"/>
    <cellStyle name="Navadno 14 4 2 2 2 2" xfId="787" xr:uid="{6E675BB7-56E7-4103-9FC8-8EB43F01323E}"/>
    <cellStyle name="Navadno 14 4 2 2 2 3" xfId="1150" xr:uid="{E2CD24D1-E207-4703-A785-83364088D4D6}"/>
    <cellStyle name="Navadno 14 4 2 2 2 4" xfId="1478" xr:uid="{4E8F1DF9-BBFB-42E5-ACF3-412A2C790989}"/>
    <cellStyle name="Navadno 14 4 2 2 3" xfId="568" xr:uid="{39463F1D-AC60-4E5C-A182-8A135E8823DC}"/>
    <cellStyle name="Navadno 14 4 2 2 3 2" xfId="1258" xr:uid="{9C786896-FE55-45F3-A15F-E00FE109133C}"/>
    <cellStyle name="Navadno 14 4 2 2 4" xfId="716" xr:uid="{1CCCD9E1-C51D-4563-9956-DD69DF87FD82}"/>
    <cellStyle name="Navadno 14 4 2 2 5" xfId="1114" xr:uid="{3C3A28B1-FC48-4C46-B0EF-138F0CD75991}"/>
    <cellStyle name="Navadno 14 4 2 2 6" xfId="1367" xr:uid="{43B49EFC-163B-4421-8CFA-8D507B651B85}"/>
    <cellStyle name="Navadno 14 4 2 3" xfId="118" xr:uid="{00000000-0005-0000-0000-000075000000}"/>
    <cellStyle name="Navadno 14 4 2 3 2" xfId="605" xr:uid="{EF9741FE-D07A-41A7-B96B-40667EAD0A4F}"/>
    <cellStyle name="Navadno 14 4 2 3 2 2" xfId="1223" xr:uid="{8E0DE049-1D0C-45A8-BBFF-1319307019CB}"/>
    <cellStyle name="Navadno 14 4 2 3 3" xfId="752" xr:uid="{B3ABB93F-6200-4E44-AD05-A791A46CB068}"/>
    <cellStyle name="Navadno 14 4 2 3 4" xfId="1079" xr:uid="{924AA7F7-2EA2-4B82-9A5F-512BF320EACB}"/>
    <cellStyle name="Navadno 14 4 2 3 5" xfId="1441" xr:uid="{363972D6-0466-45B9-9BDC-2A3F97D18E29}"/>
    <cellStyle name="Navadno 14 4 2 4" xfId="526" xr:uid="{338C1D76-278E-467A-BA67-20E6C5A77E54}"/>
    <cellStyle name="Navadno 14 4 2 4 2" xfId="1188" xr:uid="{5B8F7E26-1C76-4A79-B21A-47EC0AEF2D84}"/>
    <cellStyle name="Navadno 14 4 2 4 3" xfId="1402" xr:uid="{82F391E0-2B11-4250-ABA3-360A25F27E89}"/>
    <cellStyle name="Navadno 14 4 2 5" xfId="681" xr:uid="{921C0B62-F3A3-4FFA-8FCF-B720FA8444B4}"/>
    <cellStyle name="Navadno 14 4 2 5 2" xfId="1044" xr:uid="{4045A4BF-401D-4360-A66B-C3ADD14C7E6D}"/>
    <cellStyle name="Navadno 14 4 2 6" xfId="823" xr:uid="{781F5154-AF01-47C0-BEF0-EEF0DC2C1A5D}"/>
    <cellStyle name="Navadno 14 4 2 7" xfId="858" xr:uid="{CA839E7A-52BF-4FB9-BB8E-4B248701C7D6}"/>
    <cellStyle name="Navadno 14 4 2 8" xfId="1328" xr:uid="{C61C6A96-0211-4D44-A303-5B759FDEB0AD}"/>
    <cellStyle name="Navadno 14 4 3" xfId="119" xr:uid="{00000000-0005-0000-0000-000076000000}"/>
    <cellStyle name="Navadno 14 4 3 2" xfId="626" xr:uid="{1ACAF8FB-D694-4405-8C0D-83AC989B4756}"/>
    <cellStyle name="Navadno 14 4 3 2 2" xfId="773" xr:uid="{5D27D1F6-6F02-4973-A4C9-CCFEA78204A8}"/>
    <cellStyle name="Navadno 14 4 3 2 3" xfId="1136" xr:uid="{21E38855-B117-49C5-941F-405B8CA99403}"/>
    <cellStyle name="Navadno 14 4 3 2 4" xfId="1464" xr:uid="{8A6A4D78-587A-4821-BC1F-FBB21684D324}"/>
    <cellStyle name="Navadno 14 4 3 3" xfId="550" xr:uid="{C87513F8-18D3-4197-A938-960F30D6C994}"/>
    <cellStyle name="Navadno 14 4 3 3 2" xfId="1244" xr:uid="{81ECFE23-B8DE-4B30-874F-5AAD2D337D4A}"/>
    <cellStyle name="Navadno 14 4 3 4" xfId="702" xr:uid="{9DB2921D-6930-4169-8DAF-808E2E63B947}"/>
    <cellStyle name="Navadno 14 4 3 4 2" xfId="1100" xr:uid="{9180F306-A605-475B-BFAB-D7C4D9E47490}"/>
    <cellStyle name="Navadno 14 4 3 5" xfId="875" xr:uid="{3E538DAB-66E9-4234-8AD0-48B05D6B6C36}"/>
    <cellStyle name="Navadno 14 4 3 6" xfId="1353" xr:uid="{587C1532-49D3-4E45-BB8A-05267C0CE657}"/>
    <cellStyle name="Navadno 14 4 4" xfId="120" xr:uid="{00000000-0005-0000-0000-000077000000}"/>
    <cellStyle name="Navadno 14 4 4 2" xfId="591" xr:uid="{8C312FA8-E005-4067-BC5A-1C74BA01AE7C}"/>
    <cellStyle name="Navadno 14 4 4 2 2" xfId="1209" xr:uid="{FB643F39-C3A2-4724-B615-EB3D51C260DB}"/>
    <cellStyle name="Navadno 14 4 4 3" xfId="738" xr:uid="{C55C5B6F-538E-4801-9900-873C56F157B0}"/>
    <cellStyle name="Navadno 14 4 4 4" xfId="1065" xr:uid="{0ADBDAB2-DB42-4F26-9571-FBAEB156C382}"/>
    <cellStyle name="Navadno 14 4 4 5" xfId="1425" xr:uid="{22BDB985-36D8-41B9-ABC4-4A1AC9119186}"/>
    <cellStyle name="Navadno 14 4 5" xfId="427" xr:uid="{984D1593-F67D-4AC4-8DFF-4EF233CB7EA8}"/>
    <cellStyle name="Navadno 14 4 5 2" xfId="1174" xr:uid="{3628AC94-22CC-4F12-B6FB-2243E3527A17}"/>
    <cellStyle name="Navadno 14 4 5 3" xfId="1388" xr:uid="{CF717EDF-4707-41B4-B5FA-6FB1AC7294ED}"/>
    <cellStyle name="Navadno 14 4 6" xfId="667" xr:uid="{92D8BB5E-2005-4469-AAFF-27CFAEF23FBD}"/>
    <cellStyle name="Navadno 14 4 6 2" xfId="1028" xr:uid="{5815A6F2-AAAC-416A-B091-6CD671225634}"/>
    <cellStyle name="Navadno 14 4 7" xfId="809" xr:uid="{A1CFC9BD-EBED-45E8-A5A4-5914264455A5}"/>
    <cellStyle name="Navadno 14 4 8" xfId="844" xr:uid="{41DAB92E-3FA0-4EB4-83F0-9D36CB846EF2}"/>
    <cellStyle name="Navadno 14 4 9" xfId="1314" xr:uid="{44502513-E217-404B-989C-1310C4B51786}"/>
    <cellStyle name="Navadno 14 5" xfId="121" xr:uid="{00000000-0005-0000-0000-000078000000}"/>
    <cellStyle name="Navadno 14 5 2" xfId="122" xr:uid="{00000000-0005-0000-0000-000079000000}"/>
    <cellStyle name="Navadno 14 5 2 2" xfId="123" xr:uid="{00000000-0005-0000-0000-00007A000000}"/>
    <cellStyle name="Navadno 14 5 2 2 2" xfId="638" xr:uid="{0DED673C-9CF9-4F2A-95A3-BD9677DB7874}"/>
    <cellStyle name="Navadno 14 5 2 2 2 2" xfId="785" xr:uid="{B39F2603-DEFA-447D-BB88-0C3471853625}"/>
    <cellStyle name="Navadno 14 5 2 2 2 3" xfId="1148" xr:uid="{7CC2EA1E-B8D0-415D-BAA0-BB75FBF4AF5F}"/>
    <cellStyle name="Navadno 14 5 2 2 2 4" xfId="1476" xr:uid="{884B4A0F-7738-4F68-B7D3-69FB01C2FFA0}"/>
    <cellStyle name="Navadno 14 5 2 2 3" xfId="566" xr:uid="{620A7606-3100-419F-BE50-20C7EF9D7B69}"/>
    <cellStyle name="Navadno 14 5 2 2 3 2" xfId="1256" xr:uid="{DEA9FDFE-13EA-43D7-B889-3B2C8FF1DDB9}"/>
    <cellStyle name="Navadno 14 5 2 2 4" xfId="714" xr:uid="{7F166B58-2134-491F-8281-E1AEEF6F0AA2}"/>
    <cellStyle name="Navadno 14 5 2 2 5" xfId="1112" xr:uid="{3A802781-996A-45ED-B4DB-0061860593EB}"/>
    <cellStyle name="Navadno 14 5 2 2 6" xfId="1365" xr:uid="{02D7047F-1C5E-43B1-B768-6C44EE832846}"/>
    <cellStyle name="Navadno 14 5 2 3" xfId="124" xr:uid="{00000000-0005-0000-0000-00007B000000}"/>
    <cellStyle name="Navadno 14 5 2 3 2" xfId="603" xr:uid="{159834E7-AE28-4169-8B6A-6FDD3F3B5EFC}"/>
    <cellStyle name="Navadno 14 5 2 3 2 2" xfId="1221" xr:uid="{DD08A7EB-66ED-4363-A398-135EB81E6E04}"/>
    <cellStyle name="Navadno 14 5 2 3 3" xfId="750" xr:uid="{F99E222C-B4BE-491D-BA4D-F30A49426DFA}"/>
    <cellStyle name="Navadno 14 5 2 3 4" xfId="1077" xr:uid="{561B9E4F-C02A-48B3-90E0-73392B2E0750}"/>
    <cellStyle name="Navadno 14 5 2 3 5" xfId="1439" xr:uid="{F127C3B9-3641-41B9-A011-309F1F315050}"/>
    <cellStyle name="Navadno 14 5 2 4" xfId="524" xr:uid="{D1650F90-2354-4BAA-B2B2-05E2ACEA5C13}"/>
    <cellStyle name="Navadno 14 5 2 4 2" xfId="1186" xr:uid="{223EF7BA-5AF1-46AB-B9AA-487B51EF1C5E}"/>
    <cellStyle name="Navadno 14 5 2 4 3" xfId="1400" xr:uid="{6A7A82E3-B169-4479-99FE-DBF87AD0F2BF}"/>
    <cellStyle name="Navadno 14 5 2 5" xfId="679" xr:uid="{76EC27E1-41BF-49CA-9E64-0949886EFD41}"/>
    <cellStyle name="Navadno 14 5 2 5 2" xfId="1042" xr:uid="{F0FB9E8A-E60F-4B2A-B716-228F45EA564D}"/>
    <cellStyle name="Navadno 14 5 2 6" xfId="821" xr:uid="{BA2200EE-BECB-43CC-B409-055201AAC6F5}"/>
    <cellStyle name="Navadno 14 5 2 7" xfId="856" xr:uid="{A993B1C7-B4BA-49B9-AD37-D12B3E9668EF}"/>
    <cellStyle name="Navadno 14 5 2 8" xfId="1326" xr:uid="{3CAC5221-0E78-45FA-9682-92B004ECA7A5}"/>
    <cellStyle name="Navadno 14 5 3" xfId="125" xr:uid="{00000000-0005-0000-0000-00007C000000}"/>
    <cellStyle name="Navadno 14 5 3 2" xfId="627" xr:uid="{4B78A3E0-F217-4DA1-B531-AFE646A018F8}"/>
    <cellStyle name="Navadno 14 5 3 2 2" xfId="774" xr:uid="{88EE5E0D-31EE-4746-9F83-B63C969CBD23}"/>
    <cellStyle name="Navadno 14 5 3 2 3" xfId="1137" xr:uid="{C0C706C1-3856-4F1B-912D-8FF4CBB4B8A8}"/>
    <cellStyle name="Navadno 14 5 3 2 4" xfId="1465" xr:uid="{A782501E-3497-4A58-8F38-EAFB3DB6071A}"/>
    <cellStyle name="Navadno 14 5 3 3" xfId="551" xr:uid="{7B5BC519-A48B-44AC-A63C-C798DDDD7F6A}"/>
    <cellStyle name="Navadno 14 5 3 3 2" xfId="1245" xr:uid="{F35BB16A-26B2-4BD8-8DAA-20F06C5B83F1}"/>
    <cellStyle name="Navadno 14 5 3 4" xfId="703" xr:uid="{17A51FAB-27C6-4902-A188-CCCD3FA9D3AC}"/>
    <cellStyle name="Navadno 14 5 3 4 2" xfId="1101" xr:uid="{B4A5B082-0C30-4730-BED9-BF77FFE9809E}"/>
    <cellStyle name="Navadno 14 5 3 5" xfId="877" xr:uid="{C06FB4E2-9E63-4F2C-928D-2B3A45A63D68}"/>
    <cellStyle name="Navadno 14 5 3 6" xfId="1354" xr:uid="{6A95E8A2-B181-4BFE-9C68-BBD016AA9533}"/>
    <cellStyle name="Navadno 14 5 4" xfId="126" xr:uid="{00000000-0005-0000-0000-00007D000000}"/>
    <cellStyle name="Navadno 14 5 4 2" xfId="592" xr:uid="{BF354D4C-6DA6-4234-AA20-D8A922A9B165}"/>
    <cellStyle name="Navadno 14 5 4 2 2" xfId="1210" xr:uid="{3D17AF22-506F-45D3-8FA7-4BE2EC23E296}"/>
    <cellStyle name="Navadno 14 5 4 3" xfId="739" xr:uid="{D1AFB1A0-431D-4355-AB84-E5392E0A3BEB}"/>
    <cellStyle name="Navadno 14 5 4 4" xfId="1066" xr:uid="{74AACEEF-AFE8-4F03-A935-9E431AAD045C}"/>
    <cellStyle name="Navadno 14 5 4 5" xfId="1426" xr:uid="{EA89C6B7-23D4-4D42-8403-34B81E7A2489}"/>
    <cellStyle name="Navadno 14 5 5" xfId="428" xr:uid="{DD3EA10E-737D-439D-A1C6-FD5C67F7B39B}"/>
    <cellStyle name="Navadno 14 5 5 2" xfId="1175" xr:uid="{96C6ADC8-6FD1-4903-A3B3-38FD7EBDFC92}"/>
    <cellStyle name="Navadno 14 5 5 3" xfId="1389" xr:uid="{16337404-C136-4FFD-9022-0035630115F9}"/>
    <cellStyle name="Navadno 14 5 6" xfId="668" xr:uid="{066045A7-4BE9-4957-A45D-6D191853B286}"/>
    <cellStyle name="Navadno 14 5 6 2" xfId="1029" xr:uid="{89EAFC43-15CB-4B59-B3CB-ABA578713AC7}"/>
    <cellStyle name="Navadno 14 5 7" xfId="810" xr:uid="{ACC7F9C9-8708-4FCE-B259-B5ACDA4A0CA5}"/>
    <cellStyle name="Navadno 14 5 8" xfId="845" xr:uid="{5D933E29-EAD0-4B31-9BEE-52B3292B0A83}"/>
    <cellStyle name="Navadno 14 5 9" xfId="1315" xr:uid="{A8547E1E-32C7-45EE-9441-51D8592212D6}"/>
    <cellStyle name="Navadno 14 6" xfId="127" xr:uid="{00000000-0005-0000-0000-00007E000000}"/>
    <cellStyle name="Navadno 14 6 2" xfId="128" xr:uid="{00000000-0005-0000-0000-00007F000000}"/>
    <cellStyle name="Navadno 14 6 2 2" xfId="129" xr:uid="{00000000-0005-0000-0000-000080000000}"/>
    <cellStyle name="Navadno 14 6 2 2 2" xfId="642" xr:uid="{ACD23B68-81A9-49BB-A1E6-CC7704F30B39}"/>
    <cellStyle name="Navadno 14 6 2 2 2 2" xfId="789" xr:uid="{B4254203-D2C2-4910-BCC7-A3D245B9F3A1}"/>
    <cellStyle name="Navadno 14 6 2 2 2 3" xfId="1152" xr:uid="{0E78DA93-5FA9-44DB-A2A2-44B9B1EAC076}"/>
    <cellStyle name="Navadno 14 6 2 2 2 4" xfId="1480" xr:uid="{BD0A46D1-084E-494D-8C8A-75C821080573}"/>
    <cellStyle name="Navadno 14 6 2 2 3" xfId="570" xr:uid="{E8BBED49-6EB9-446B-8257-43875332C7D9}"/>
    <cellStyle name="Navadno 14 6 2 2 3 2" xfId="1260" xr:uid="{987AF5A1-DFE0-49D8-A500-D9CC1C110A01}"/>
    <cellStyle name="Navadno 14 6 2 2 4" xfId="718" xr:uid="{7D79A993-9433-4BA0-9651-89233BF8A276}"/>
    <cellStyle name="Navadno 14 6 2 2 5" xfId="1116" xr:uid="{B99A8DF8-DAE7-458A-8549-A19589C08CEC}"/>
    <cellStyle name="Navadno 14 6 2 2 6" xfId="1369" xr:uid="{11DD52B7-1FBB-4364-8141-4466AD384243}"/>
    <cellStyle name="Navadno 14 6 2 3" xfId="130" xr:uid="{00000000-0005-0000-0000-000081000000}"/>
    <cellStyle name="Navadno 14 6 2 3 2" xfId="607" xr:uid="{6C9721DF-D4F0-4BCC-A138-151C3E9F0F87}"/>
    <cellStyle name="Navadno 14 6 2 3 2 2" xfId="1225" xr:uid="{D4AA4DB7-3B31-40AA-BDB4-FE1633329337}"/>
    <cellStyle name="Navadno 14 6 2 3 3" xfId="754" xr:uid="{02944657-6311-4714-834D-A06E6BF0C84F}"/>
    <cellStyle name="Navadno 14 6 2 3 4" xfId="1081" xr:uid="{85E6B54D-CCB3-4D09-98D5-DD697468D645}"/>
    <cellStyle name="Navadno 14 6 2 3 5" xfId="1443" xr:uid="{69F32511-C665-4C33-8929-A5375F0456B7}"/>
    <cellStyle name="Navadno 14 6 2 4" xfId="528" xr:uid="{39415874-CFEC-42BF-AD32-DAFB820B143F}"/>
    <cellStyle name="Navadno 14 6 2 4 2" xfId="1190" xr:uid="{E07A809C-B259-4FDE-BBA0-AC8E10998C67}"/>
    <cellStyle name="Navadno 14 6 2 4 3" xfId="1404" xr:uid="{8502BB59-4925-413D-8320-4AF809A80176}"/>
    <cellStyle name="Navadno 14 6 2 5" xfId="683" xr:uid="{B4499CEA-40B2-4FC8-8BA6-AA242635E287}"/>
    <cellStyle name="Navadno 14 6 2 5 2" xfId="1046" xr:uid="{E636A569-3F24-4F7F-89A6-4D364E41C594}"/>
    <cellStyle name="Navadno 14 6 2 6" xfId="825" xr:uid="{E3E65064-68B9-4052-8300-D4007FB392D9}"/>
    <cellStyle name="Navadno 14 6 2 7" xfId="860" xr:uid="{45EEF96E-921A-4478-BD2C-D9DA9DA34E03}"/>
    <cellStyle name="Navadno 14 6 2 8" xfId="1330" xr:uid="{B60A0D21-87E9-48ED-A6C1-914D30505428}"/>
    <cellStyle name="Navadno 14 6 3" xfId="131" xr:uid="{00000000-0005-0000-0000-000082000000}"/>
    <cellStyle name="Navadno 14 6 3 2" xfId="628" xr:uid="{FE6E20E6-2824-463A-AE9F-E647C05F11B4}"/>
    <cellStyle name="Navadno 14 6 3 2 2" xfId="775" xr:uid="{B9928888-E024-4177-AA61-68A19EA628F5}"/>
    <cellStyle name="Navadno 14 6 3 2 3" xfId="1138" xr:uid="{0199C645-2170-4003-8737-CB36D3266B85}"/>
    <cellStyle name="Navadno 14 6 3 2 4" xfId="1466" xr:uid="{91833185-D98D-43CD-87F3-41FC8A2C6EC0}"/>
    <cellStyle name="Navadno 14 6 3 3" xfId="552" xr:uid="{935E9139-380F-4F4C-9828-368789C86B69}"/>
    <cellStyle name="Navadno 14 6 3 3 2" xfId="1246" xr:uid="{8CA2FF78-618E-4F84-B2C4-AA0F279F4E7F}"/>
    <cellStyle name="Navadno 14 6 3 4" xfId="704" xr:uid="{A8C33F12-327C-4FD5-861D-2A7E5F73965E}"/>
    <cellStyle name="Navadno 14 6 3 4 2" xfId="1102" xr:uid="{734C5871-0EF1-420D-A4A9-CE934E4ACDC4}"/>
    <cellStyle name="Navadno 14 6 3 5" xfId="879" xr:uid="{E45162AD-3DDB-4EA8-8B14-4E77D8DBAC63}"/>
    <cellStyle name="Navadno 14 6 3 6" xfId="1355" xr:uid="{E87395DD-1D73-4824-BBEF-FD4EAABB9841}"/>
    <cellStyle name="Navadno 14 6 4" xfId="132" xr:uid="{00000000-0005-0000-0000-000083000000}"/>
    <cellStyle name="Navadno 14 6 4 2" xfId="593" xr:uid="{B859F095-01CB-44A7-BFCF-53762B3BAB8C}"/>
    <cellStyle name="Navadno 14 6 4 2 2" xfId="1211" xr:uid="{FD373D3D-A3DD-4075-B298-3975B44C22E5}"/>
    <cellStyle name="Navadno 14 6 4 3" xfId="740" xr:uid="{7AD9C648-6463-4125-9827-AD7FE48CB837}"/>
    <cellStyle name="Navadno 14 6 4 4" xfId="1067" xr:uid="{A0BE5143-C2F1-44E8-97A2-987633B5F83F}"/>
    <cellStyle name="Navadno 14 6 4 5" xfId="1427" xr:uid="{B24EC579-795B-4DE8-8EEA-60DCAF75BBCC}"/>
    <cellStyle name="Navadno 14 6 5" xfId="429" xr:uid="{CE39C02C-DE2D-441E-816A-4AEE9F808002}"/>
    <cellStyle name="Navadno 14 6 5 2" xfId="1176" xr:uid="{BDF71749-060C-444F-A5DD-BF6E8BF88292}"/>
    <cellStyle name="Navadno 14 6 5 3" xfId="1390" xr:uid="{ACD37C7F-62A7-4A64-840F-E5C2472F12AB}"/>
    <cellStyle name="Navadno 14 6 6" xfId="669" xr:uid="{ADC8EBB2-E41B-4095-8FC1-E0F1178F2634}"/>
    <cellStyle name="Navadno 14 6 6 2" xfId="1030" xr:uid="{F09805FA-0337-4812-B04E-F3F29CA7C629}"/>
    <cellStyle name="Navadno 14 6 7" xfId="811" xr:uid="{1C8B444B-8983-4C86-83B1-79832FDC7EFF}"/>
    <cellStyle name="Navadno 14 6 8" xfId="846" xr:uid="{3AF7006C-15D3-4351-9C93-D3875A150B96}"/>
    <cellStyle name="Navadno 14 6 9" xfId="1316" xr:uid="{39B1A0B1-CFDF-42DC-B799-AD423342E1BE}"/>
    <cellStyle name="Navadno 14 7" xfId="133" xr:uid="{00000000-0005-0000-0000-000084000000}"/>
    <cellStyle name="Navadno 14 7 2" xfId="134" xr:uid="{00000000-0005-0000-0000-000085000000}"/>
    <cellStyle name="Navadno 14 7 2 2" xfId="135" xr:uid="{00000000-0005-0000-0000-000086000000}"/>
    <cellStyle name="Navadno 14 7 2 2 2" xfId="648" xr:uid="{16CB121F-E573-45EF-8E7E-6CE5F0C557F1}"/>
    <cellStyle name="Navadno 14 7 2 2 2 2" xfId="795" xr:uid="{EB387B05-0056-421D-BAB8-F8D51FC52F15}"/>
    <cellStyle name="Navadno 14 7 2 2 2 3" xfId="1158" xr:uid="{DF996895-0996-4FD2-92A9-6673EE51FA0B}"/>
    <cellStyle name="Navadno 14 7 2 2 2 4" xfId="1486" xr:uid="{90328A23-38D8-4CA3-A3AC-736D89DF2832}"/>
    <cellStyle name="Navadno 14 7 2 2 3" xfId="576" xr:uid="{DF8791E3-0644-437A-AC83-BC1807D92966}"/>
    <cellStyle name="Navadno 14 7 2 2 3 2" xfId="1266" xr:uid="{5B709BA2-15CD-477D-885A-3B0DE107E582}"/>
    <cellStyle name="Navadno 14 7 2 2 4" xfId="724" xr:uid="{9809EA43-B904-4E60-B887-1F854DC22705}"/>
    <cellStyle name="Navadno 14 7 2 2 5" xfId="1122" xr:uid="{F8B22FEA-339A-407A-83C3-558F25D685F7}"/>
    <cellStyle name="Navadno 14 7 2 2 6" xfId="1375" xr:uid="{E4FCAF69-283B-42A6-9D34-238B282E3963}"/>
    <cellStyle name="Navadno 14 7 2 3" xfId="136" xr:uid="{00000000-0005-0000-0000-000087000000}"/>
    <cellStyle name="Navadno 14 7 2 3 2" xfId="613" xr:uid="{97431EB8-7094-4544-BD80-83CABCB9DF30}"/>
    <cellStyle name="Navadno 14 7 2 3 2 2" xfId="1231" xr:uid="{1E1CF280-34F8-4224-BA3E-1F20C358F516}"/>
    <cellStyle name="Navadno 14 7 2 3 3" xfId="760" xr:uid="{CAB97B67-00A0-4F86-A3A7-20DFD84867D2}"/>
    <cellStyle name="Navadno 14 7 2 3 4" xfId="1087" xr:uid="{3CEE2875-D472-4F80-B017-38005C79348D}"/>
    <cellStyle name="Navadno 14 7 2 3 5" xfId="1449" xr:uid="{70E287FF-7698-40C4-BF6F-FCF7829EEFBA}"/>
    <cellStyle name="Navadno 14 7 2 4" xfId="534" xr:uid="{E4F82FB6-DAF8-4486-B857-0094766E9ADD}"/>
    <cellStyle name="Navadno 14 7 2 4 2" xfId="1196" xr:uid="{43C5F4FB-5E34-4FC7-8B70-4B8EED683F1C}"/>
    <cellStyle name="Navadno 14 7 2 4 3" xfId="1410" xr:uid="{6FB06E8C-F035-4A41-9522-DD0B97EA2DE0}"/>
    <cellStyle name="Navadno 14 7 2 5" xfId="689" xr:uid="{70F862F0-4209-44EC-9D24-4694BD3CD549}"/>
    <cellStyle name="Navadno 14 7 2 5 2" xfId="1052" xr:uid="{08AA9B11-B1F3-4246-B3A5-909DA40484DF}"/>
    <cellStyle name="Navadno 14 7 2 6" xfId="831" xr:uid="{0FAF33CB-1A71-42D4-B158-6D794AB9FAD3}"/>
    <cellStyle name="Navadno 14 7 2 7" xfId="866" xr:uid="{926BD355-B6F7-4539-8BEA-D57223469D47}"/>
    <cellStyle name="Navadno 14 7 2 8" xfId="1336" xr:uid="{12FC3D45-F805-48A1-AE24-5863AE3565D6}"/>
    <cellStyle name="Navadno 14 7 3" xfId="137" xr:uid="{00000000-0005-0000-0000-000088000000}"/>
    <cellStyle name="Navadno 14 7 3 2" xfId="629" xr:uid="{08620674-2053-45F7-BCE7-41DFDE239847}"/>
    <cellStyle name="Navadno 14 7 3 2 2" xfId="776" xr:uid="{F4EA3593-CB72-4224-89AE-FC5EDDFA89A0}"/>
    <cellStyle name="Navadno 14 7 3 2 3" xfId="1139" xr:uid="{8BFD170E-FDA9-48F9-BC3B-77C9F019CB77}"/>
    <cellStyle name="Navadno 14 7 3 2 4" xfId="1467" xr:uid="{6A829A6B-E401-4B0A-BF67-A2A1865B5DF5}"/>
    <cellStyle name="Navadno 14 7 3 3" xfId="555" xr:uid="{CCC54CCA-E996-4225-8E33-A4A26793E6E7}"/>
    <cellStyle name="Navadno 14 7 3 3 2" xfId="1247" xr:uid="{1605EF04-0E6D-41EB-B45F-76E42CE318A9}"/>
    <cellStyle name="Navadno 14 7 3 4" xfId="705" xr:uid="{26F9E4E5-AA49-44B6-B876-CFD4652225D4}"/>
    <cellStyle name="Navadno 14 7 3 5" xfId="1103" xr:uid="{1F4BC4B0-AC5F-4263-A530-38C8D9B9F694}"/>
    <cellStyle name="Navadno 14 7 3 6" xfId="1356" xr:uid="{DB97014C-B4E4-48F6-A2D0-EE041AA9047A}"/>
    <cellStyle name="Navadno 14 7 4" xfId="138" xr:uid="{00000000-0005-0000-0000-000089000000}"/>
    <cellStyle name="Navadno 14 7 4 2" xfId="594" xr:uid="{B2B246A2-5E0E-474A-B6B2-292DC431B9F8}"/>
    <cellStyle name="Navadno 14 7 4 2 2" xfId="1212" xr:uid="{FA5691AB-B42E-46BC-B88F-B6A4CE2026E9}"/>
    <cellStyle name="Navadno 14 7 4 3" xfId="741" xr:uid="{B9745EB5-2245-49A5-8BA5-FA9A11745778}"/>
    <cellStyle name="Navadno 14 7 4 4" xfId="1068" xr:uid="{2C285C0B-E51E-4D18-8333-0769DB2136BE}"/>
    <cellStyle name="Navadno 14 7 4 5" xfId="1428" xr:uid="{BA051247-1855-4AE7-97EF-5F30FC20C3D6}"/>
    <cellStyle name="Navadno 14 7 5" xfId="510" xr:uid="{4308FE81-E193-4F53-8064-BE67B33DF786}"/>
    <cellStyle name="Navadno 14 7 5 2" xfId="1177" xr:uid="{196C706F-04E8-425F-B0C3-BD77C795B4F0}"/>
    <cellStyle name="Navadno 14 7 5 3" xfId="1391" xr:uid="{188C6E5B-7795-404E-ABCA-C599AB2BDDE2}"/>
    <cellStyle name="Navadno 14 7 6" xfId="670" xr:uid="{B69C2465-7F87-4255-86A6-A5084F6C5C3D}"/>
    <cellStyle name="Navadno 14 7 6 2" xfId="1031" xr:uid="{AD189DCB-6846-4CBB-B3C5-9A8643EB52CF}"/>
    <cellStyle name="Navadno 14 7 7" xfId="812" xr:uid="{39A109ED-DF3B-4FEB-95E9-DEF980F7F09F}"/>
    <cellStyle name="Navadno 14 7 8" xfId="847" xr:uid="{E18B6C9B-C072-4230-B856-42AAB03AB67A}"/>
    <cellStyle name="Navadno 14 7 9" xfId="1317" xr:uid="{C8690F51-6B75-421A-B4ED-79FB02DEBB68}"/>
    <cellStyle name="Navadno 14 8" xfId="139" xr:uid="{00000000-0005-0000-0000-00008A000000}"/>
    <cellStyle name="Navadno 14 8 2" xfId="140" xr:uid="{00000000-0005-0000-0000-00008B000000}"/>
    <cellStyle name="Navadno 14 8 2 2" xfId="141" xr:uid="{00000000-0005-0000-0000-00008C000000}"/>
    <cellStyle name="Navadno 14 8 2 2 2" xfId="649" xr:uid="{362EE670-1D1C-4256-949C-A410E6A914D3}"/>
    <cellStyle name="Navadno 14 8 2 2 2 2" xfId="796" xr:uid="{B0E6119D-6123-45EF-BCB8-9EC83EAE31C4}"/>
    <cellStyle name="Navadno 14 8 2 2 2 3" xfId="1159" xr:uid="{1122342E-1D8E-410F-BB53-B8142B5C0C24}"/>
    <cellStyle name="Navadno 14 8 2 2 2 4" xfId="1487" xr:uid="{0F661BC3-9B2A-444E-AEF5-54D249727A0B}"/>
    <cellStyle name="Navadno 14 8 2 2 3" xfId="577" xr:uid="{1F163458-FC17-487F-B699-8BD72E2C7214}"/>
    <cellStyle name="Navadno 14 8 2 2 3 2" xfId="1267" xr:uid="{E6FE16E1-0F71-4C4A-B177-2342A0A1A5DF}"/>
    <cellStyle name="Navadno 14 8 2 2 4" xfId="725" xr:uid="{C166009D-80DA-47D9-A26A-9BD2010E278D}"/>
    <cellStyle name="Navadno 14 8 2 2 5" xfId="1123" xr:uid="{6A370B99-7463-4ED8-B09D-B97637D612C7}"/>
    <cellStyle name="Navadno 14 8 2 2 6" xfId="1376" xr:uid="{5977C9A0-0A74-435F-92E3-1D7FBBCDF265}"/>
    <cellStyle name="Navadno 14 8 2 3" xfId="142" xr:uid="{00000000-0005-0000-0000-00008D000000}"/>
    <cellStyle name="Navadno 14 8 2 3 2" xfId="614" xr:uid="{CFE77C26-AE46-4C70-9C33-118D61A90B15}"/>
    <cellStyle name="Navadno 14 8 2 3 2 2" xfId="1232" xr:uid="{34BDBD29-D638-4F8C-820B-42FD9DCAD3BA}"/>
    <cellStyle name="Navadno 14 8 2 3 3" xfId="761" xr:uid="{E870EFD2-FEA2-4A4F-A6D7-038D7CDC987D}"/>
    <cellStyle name="Navadno 14 8 2 3 4" xfId="1088" xr:uid="{260DDF33-2650-4350-A88A-08124AD57D63}"/>
    <cellStyle name="Navadno 14 8 2 3 5" xfId="1450" xr:uid="{37B5CE89-8255-4C4D-8F97-ED0DFE24A736}"/>
    <cellStyle name="Navadno 14 8 2 4" xfId="535" xr:uid="{EFEED9B1-0AB8-452A-83A4-3B3B5603B953}"/>
    <cellStyle name="Navadno 14 8 2 4 2" xfId="1197" xr:uid="{B5B6C648-1171-4925-B206-CB35F47A5C79}"/>
    <cellStyle name="Navadno 14 8 2 4 3" xfId="1411" xr:uid="{27668DA1-1789-499E-AF64-399556F734DB}"/>
    <cellStyle name="Navadno 14 8 2 5" xfId="690" xr:uid="{71A5B032-B597-4A9E-AAB9-51483F7BE178}"/>
    <cellStyle name="Navadno 14 8 2 5 2" xfId="1053" xr:uid="{3C3DF7CA-13C7-4A8A-A10D-69AD18C3D06F}"/>
    <cellStyle name="Navadno 14 8 2 6" xfId="832" xr:uid="{DB79267B-1FA0-4E91-8C41-2BB647FCFD8A}"/>
    <cellStyle name="Navadno 14 8 2 7" xfId="867" xr:uid="{35B423E3-9008-46FC-A1F7-4B164B384E53}"/>
    <cellStyle name="Navadno 14 8 2 8" xfId="1337" xr:uid="{600A8AC9-761D-4C6C-84B8-95C9F1F491C7}"/>
    <cellStyle name="Navadno 14 8 3" xfId="143" xr:uid="{00000000-0005-0000-0000-00008E000000}"/>
    <cellStyle name="Navadno 14 8 3 2" xfId="630" xr:uid="{D1005E33-5FA3-44B6-A13A-54442FA631C3}"/>
    <cellStyle name="Navadno 14 8 3 2 2" xfId="777" xr:uid="{5765F111-7EA4-43E1-8732-4B5A665B8D24}"/>
    <cellStyle name="Navadno 14 8 3 2 3" xfId="1140" xr:uid="{F6AA4C3E-E258-4065-817C-4DEF5EB93D66}"/>
    <cellStyle name="Navadno 14 8 3 2 4" xfId="1468" xr:uid="{214686ED-B639-4218-B615-238B1CAD3453}"/>
    <cellStyle name="Navadno 14 8 3 3" xfId="556" xr:uid="{551BAD96-60B1-46AB-B802-1FAF0E082C91}"/>
    <cellStyle name="Navadno 14 8 3 3 2" xfId="1248" xr:uid="{6A9DB4BA-D28B-4AEF-AD8B-E93370359EBB}"/>
    <cellStyle name="Navadno 14 8 3 4" xfId="706" xr:uid="{17199963-4B53-405C-9F96-A8091920933B}"/>
    <cellStyle name="Navadno 14 8 3 5" xfId="1104" xr:uid="{C41AD37D-5BEC-4757-8A8D-7A06B622F38B}"/>
    <cellStyle name="Navadno 14 8 3 6" xfId="1357" xr:uid="{F78B6E71-DF2C-4E62-B8BD-ACEFE276C87D}"/>
    <cellStyle name="Navadno 14 8 4" xfId="144" xr:uid="{00000000-0005-0000-0000-00008F000000}"/>
    <cellStyle name="Navadno 14 8 4 2" xfId="595" xr:uid="{BA4272B4-B207-4B7C-83D7-E97A75B87D0C}"/>
    <cellStyle name="Navadno 14 8 4 2 2" xfId="1213" xr:uid="{049F5EF4-ADB6-49B1-B208-007801A79298}"/>
    <cellStyle name="Navadno 14 8 4 3" xfId="742" xr:uid="{5C84E85C-DA7E-4CD5-84B4-B0BF8E6E2AB7}"/>
    <cellStyle name="Navadno 14 8 4 4" xfId="1069" xr:uid="{0CA5A4F9-AE62-49B1-8948-987B08582E51}"/>
    <cellStyle name="Navadno 14 8 4 5" xfId="1429" xr:uid="{6251DB38-6BDA-4419-9D15-E1CAFCEFA76F}"/>
    <cellStyle name="Navadno 14 8 5" xfId="512" xr:uid="{26583A2E-A00E-472E-9A33-84C6C1CCF794}"/>
    <cellStyle name="Navadno 14 8 5 2" xfId="1178" xr:uid="{DC9F7A8A-08AE-4ABD-A7D0-2CBDEE54B042}"/>
    <cellStyle name="Navadno 14 8 5 3" xfId="1392" xr:uid="{99D35563-C110-49F2-B243-B0EBE53EF523}"/>
    <cellStyle name="Navadno 14 8 6" xfId="671" xr:uid="{9CF8E7CB-D6B0-4FAF-84D1-D3254F26223F}"/>
    <cellStyle name="Navadno 14 8 6 2" xfId="1032" xr:uid="{0A505FEF-A100-45E1-AD41-4E09A289871C}"/>
    <cellStyle name="Navadno 14 8 7" xfId="813" xr:uid="{E3AF7031-E56C-476F-9061-F9C33742873B}"/>
    <cellStyle name="Navadno 14 8 8" xfId="848" xr:uid="{3A4CB27A-3D1E-499B-A6D0-4DDF85113235}"/>
    <cellStyle name="Navadno 14 8 9" xfId="1318" xr:uid="{592C7225-536D-42EF-9501-01962A526EC9}"/>
    <cellStyle name="Navadno 14 9" xfId="145" xr:uid="{00000000-0005-0000-0000-000090000000}"/>
    <cellStyle name="Navadno 14 9 2" xfId="146" xr:uid="{00000000-0005-0000-0000-000091000000}"/>
    <cellStyle name="Navadno 14 9 2 2" xfId="147" xr:uid="{00000000-0005-0000-0000-000092000000}"/>
    <cellStyle name="Navadno 14 9 2 2 2" xfId="650" xr:uid="{E89875FB-C32B-41DD-9F87-969D79AD3B05}"/>
    <cellStyle name="Navadno 14 9 2 2 2 2" xfId="797" xr:uid="{F584A662-688A-4534-A313-840A61165BB6}"/>
    <cellStyle name="Navadno 14 9 2 2 2 3" xfId="1160" xr:uid="{095DD2B4-A57F-4E73-BB1D-16F51B590CD2}"/>
    <cellStyle name="Navadno 14 9 2 2 2 4" xfId="1488" xr:uid="{0BDA5ACF-7D00-4FE1-8E42-04DDD1F9CCB6}"/>
    <cellStyle name="Navadno 14 9 2 2 3" xfId="578" xr:uid="{1D84F019-A041-4349-84FC-DEF4F15DC70E}"/>
    <cellStyle name="Navadno 14 9 2 2 3 2" xfId="1268" xr:uid="{14E16C86-0BE6-491C-ABBD-F5451C0B7180}"/>
    <cellStyle name="Navadno 14 9 2 2 4" xfId="726" xr:uid="{2ECDA8D4-B677-4303-B0B1-CB5D4571CF09}"/>
    <cellStyle name="Navadno 14 9 2 2 5" xfId="1124" xr:uid="{8F13E46A-C08A-477F-9916-6FE672573333}"/>
    <cellStyle name="Navadno 14 9 2 2 6" xfId="1377" xr:uid="{AA820D94-6A08-40AF-8523-0FC08DBCBA15}"/>
    <cellStyle name="Navadno 14 9 2 3" xfId="148" xr:uid="{00000000-0005-0000-0000-000093000000}"/>
    <cellStyle name="Navadno 14 9 2 3 2" xfId="615" xr:uid="{357CD287-52C1-4FF5-8964-E0C1DAEDE6F1}"/>
    <cellStyle name="Navadno 14 9 2 3 2 2" xfId="1233" xr:uid="{3D724723-0EC8-4D7A-B97B-610C87547126}"/>
    <cellStyle name="Navadno 14 9 2 3 3" xfId="762" xr:uid="{5E60A5FD-86F1-48ED-9678-7A51E32E518E}"/>
    <cellStyle name="Navadno 14 9 2 3 4" xfId="1089" xr:uid="{AE9690DF-645C-4597-9E75-8C259F4DD217}"/>
    <cellStyle name="Navadno 14 9 2 3 5" xfId="1451" xr:uid="{3884C9C5-7B49-422B-8E42-F7C7E17235D5}"/>
    <cellStyle name="Navadno 14 9 2 4" xfId="536" xr:uid="{F3A00551-92ED-4E3B-9AA1-3683E4F11B48}"/>
    <cellStyle name="Navadno 14 9 2 4 2" xfId="1198" xr:uid="{C5D7B62A-B932-4EDC-B5DD-06265E7F0ECE}"/>
    <cellStyle name="Navadno 14 9 2 4 3" xfId="1412" xr:uid="{2EE3EAEE-526E-484C-8814-A3069BBBF263}"/>
    <cellStyle name="Navadno 14 9 2 5" xfId="691" xr:uid="{F3E829B6-63C0-4382-ADBC-FDCCF1BE1171}"/>
    <cellStyle name="Navadno 14 9 2 5 2" xfId="1054" xr:uid="{A12E3C92-B9B4-4414-8409-BEFA5B731D38}"/>
    <cellStyle name="Navadno 14 9 2 6" xfId="833" xr:uid="{FC4E94C8-EB1F-4CEA-A306-A82E5BD05615}"/>
    <cellStyle name="Navadno 14 9 2 7" xfId="868" xr:uid="{250890D1-5D98-4E3E-AEF6-EF898B79F5F5}"/>
    <cellStyle name="Navadno 14 9 2 8" xfId="1338" xr:uid="{5AE0FA1F-F593-44EB-BA3B-51E1790C8F1C}"/>
    <cellStyle name="Navadno 14 9 3" xfId="149" xr:uid="{00000000-0005-0000-0000-000094000000}"/>
    <cellStyle name="Navadno 14 9 3 2" xfId="631" xr:uid="{0A604757-3807-4362-962C-8A8CC251A335}"/>
    <cellStyle name="Navadno 14 9 3 2 2" xfId="778" xr:uid="{BB33E718-750C-46D8-8D80-1D7FD7BD256C}"/>
    <cellStyle name="Navadno 14 9 3 2 3" xfId="1141" xr:uid="{B994DA57-FD6B-42B6-9C68-75B44F8FD946}"/>
    <cellStyle name="Navadno 14 9 3 2 4" xfId="1469" xr:uid="{C30AA8FE-D9D4-4662-9FCF-B81A00D6A956}"/>
    <cellStyle name="Navadno 14 9 3 3" xfId="557" xr:uid="{C63F83F5-F20D-45BD-948C-44319A4354B1}"/>
    <cellStyle name="Navadno 14 9 3 3 2" xfId="1249" xr:uid="{340028C8-043A-4723-81A2-861DF3B8491C}"/>
    <cellStyle name="Navadno 14 9 3 4" xfId="707" xr:uid="{EA958609-F4AF-444F-A2C2-E66AF396AA54}"/>
    <cellStyle name="Navadno 14 9 3 5" xfId="1105" xr:uid="{FEC8946D-9179-4A72-8F9F-65BD4ECC7E5D}"/>
    <cellStyle name="Navadno 14 9 3 6" xfId="1358" xr:uid="{4558EE9F-4A1A-4B6F-B863-A40C51420658}"/>
    <cellStyle name="Navadno 14 9 4" xfId="150" xr:uid="{00000000-0005-0000-0000-000095000000}"/>
    <cellStyle name="Navadno 14 9 4 2" xfId="596" xr:uid="{307275E5-3365-4DB3-AF85-13D5E6AF374A}"/>
    <cellStyle name="Navadno 14 9 4 2 2" xfId="1214" xr:uid="{43B403E3-75A6-442C-AC8C-E83AD0038462}"/>
    <cellStyle name="Navadno 14 9 4 3" xfId="743" xr:uid="{A89AAF67-9C9B-4EF6-9F4F-BBC39EDBDBCC}"/>
    <cellStyle name="Navadno 14 9 4 4" xfId="1070" xr:uid="{4DDC1F77-6C1E-466E-B4A9-C654A35E4DF7}"/>
    <cellStyle name="Navadno 14 9 4 5" xfId="1430" xr:uid="{2978159E-3549-4766-A617-4C9A80A3387D}"/>
    <cellStyle name="Navadno 14 9 5" xfId="513" xr:uid="{C347DCD4-38CE-40B9-B472-7E7C3EBF281D}"/>
    <cellStyle name="Navadno 14 9 5 2" xfId="1179" xr:uid="{604CF122-458C-41E2-8673-838649D1DD33}"/>
    <cellStyle name="Navadno 14 9 5 3" xfId="1393" xr:uid="{F92DA82D-5FDD-49C8-9483-EA266C386E19}"/>
    <cellStyle name="Navadno 14 9 6" xfId="672" xr:uid="{86D95F9F-96C3-4AD5-8E69-4CC1F3269284}"/>
    <cellStyle name="Navadno 14 9 6 2" xfId="1033" xr:uid="{3559997B-B04D-4E53-B313-3F6A5BF432CC}"/>
    <cellStyle name="Navadno 14 9 7" xfId="814" xr:uid="{3FB4035B-7B8A-4D79-B6EF-3337145EF146}"/>
    <cellStyle name="Navadno 14 9 8" xfId="849" xr:uid="{2C76103F-6C25-46FC-B095-5264BF528640}"/>
    <cellStyle name="Navadno 14 9 9" xfId="1319" xr:uid="{F2823EAF-F93E-4308-BDD9-1D00B40C8EB1}"/>
    <cellStyle name="Navadno 15" xfId="151" xr:uid="{00000000-0005-0000-0000-000096000000}"/>
    <cellStyle name="Navadno 15 2" xfId="152" xr:uid="{00000000-0005-0000-0000-000097000000}"/>
    <cellStyle name="Navadno 15 2 2" xfId="153" xr:uid="{00000000-0005-0000-0000-000098000000}"/>
    <cellStyle name="Navadno 15 2 2 2" xfId="563" xr:uid="{7BE775E7-22E7-4617-B82E-21AA83E1B705}"/>
    <cellStyle name="Navadno 15 2 3" xfId="521" xr:uid="{771D1032-C21F-4A14-B6F2-FCB482C97536}"/>
    <cellStyle name="Navadno 15 2 3 2" xfId="1436" xr:uid="{6F2E79D0-49BC-476F-A9CC-E07DD91B3700}"/>
    <cellStyle name="Navadno 15 2 4" xfId="1039" xr:uid="{0AE5AC91-5B40-4858-BE69-827208A58201}"/>
    <cellStyle name="Navadno 15 3" xfId="514" xr:uid="{04563B4F-E1A4-4FBE-9A26-BAAF12C54042}"/>
    <cellStyle name="Navadno 16" xfId="154" xr:uid="{00000000-0005-0000-0000-000099000000}"/>
    <cellStyle name="Navadno 16 2" xfId="155" xr:uid="{00000000-0005-0000-0000-00009A000000}"/>
    <cellStyle name="Navadno 17" xfId="1340" xr:uid="{A522D226-6918-4290-A315-74D597645D3D}"/>
    <cellStyle name="Navadno 17 2" xfId="1342" xr:uid="{9E8894D1-9A60-48A5-9BDF-336A442484EC}"/>
    <cellStyle name="Navadno 17 2 2" xfId="1453" xr:uid="{B2EDE1DF-9285-49B5-9886-DB6F09203CC7}"/>
    <cellStyle name="Navadno 17 3" xfId="1452" xr:uid="{40F98791-7F08-485F-9A1C-8D2F060D4729}"/>
    <cellStyle name="Navadno 17 4" xfId="1413" xr:uid="{38AFB38F-91FE-4CF0-B5A7-1D045A24276D}"/>
    <cellStyle name="Navadno 2" xfId="156" xr:uid="{00000000-0005-0000-0000-00009B000000}"/>
    <cellStyle name="Navadno 2 10" xfId="157" xr:uid="{00000000-0005-0000-0000-00009C000000}"/>
    <cellStyle name="Navadno 2 10 2" xfId="516" xr:uid="{4B415821-E268-44C6-9FD9-3C316EE63778}"/>
    <cellStyle name="Navadno 2 11" xfId="316" xr:uid="{5B2FD442-CC73-473E-9711-8EE0258F1472}"/>
    <cellStyle name="Navadno 2 2" xfId="158" xr:uid="{00000000-0005-0000-0000-00009D000000}"/>
    <cellStyle name="Navadno 2 2 2" xfId="159" xr:uid="{00000000-0005-0000-0000-00009E000000}"/>
    <cellStyle name="Navadno 2 2 2 2" xfId="430" xr:uid="{66A5E7AA-218D-45A9-9CC7-CF241F1DA3EF}"/>
    <cellStyle name="Navadno 2 2 3" xfId="160" xr:uid="{00000000-0005-0000-0000-00009F000000}"/>
    <cellStyle name="Navadno 2 2 3 2" xfId="481" xr:uid="{02F7FA68-ABEC-4AF2-AA13-F338E268BF79}"/>
    <cellStyle name="Navadno 2 2 4" xfId="317" xr:uid="{3F46F052-0342-4ACF-813D-8FE41C573385}"/>
    <cellStyle name="Navadno 2 3" xfId="161" xr:uid="{00000000-0005-0000-0000-0000A0000000}"/>
    <cellStyle name="Navadno 2 3 2" xfId="162" xr:uid="{00000000-0005-0000-0000-0000A1000000}"/>
    <cellStyle name="Navadno 2 3 2 2" xfId="431" xr:uid="{FB8B249E-8443-470A-B2F4-87B77D967B0B}"/>
    <cellStyle name="Navadno 2 3 3" xfId="163" xr:uid="{00000000-0005-0000-0000-0000A2000000}"/>
    <cellStyle name="Navadno 2 3 3 2" xfId="482" xr:uid="{3D091FE7-9CFB-4957-8991-09FA8B90906F}"/>
    <cellStyle name="Navadno 2 3 4" xfId="318" xr:uid="{417C071C-F3D9-4FBC-8692-B03CBB1E37F0}"/>
    <cellStyle name="Navadno 2 4" xfId="164" xr:uid="{00000000-0005-0000-0000-0000A3000000}"/>
    <cellStyle name="Navadno 2 4 2" xfId="165" xr:uid="{00000000-0005-0000-0000-0000A4000000}"/>
    <cellStyle name="Navadno 2 4 2 2" xfId="432" xr:uid="{C0CF23A2-EEEB-49BA-8E5B-97ED821FD711}"/>
    <cellStyle name="Navadno 2 4 3" xfId="166" xr:uid="{00000000-0005-0000-0000-0000A5000000}"/>
    <cellStyle name="Navadno 2 4 3 2" xfId="483" xr:uid="{49D91CFD-7868-42B4-AF87-E3C7576F1DCF}"/>
    <cellStyle name="Navadno 2 4 4" xfId="319" xr:uid="{EEA1DA42-8E63-43D7-BDAD-776B9F14B817}"/>
    <cellStyle name="Navadno 2 5" xfId="167" xr:uid="{00000000-0005-0000-0000-0000A6000000}"/>
    <cellStyle name="Navadno 2 5 2" xfId="168" xr:uid="{00000000-0005-0000-0000-0000A7000000}"/>
    <cellStyle name="Navadno 2 5 2 2" xfId="433" xr:uid="{38F678C3-1F2D-41E3-A547-5D1646942560}"/>
    <cellStyle name="Navadno 2 5 3" xfId="169" xr:uid="{00000000-0005-0000-0000-0000A8000000}"/>
    <cellStyle name="Navadno 2 5 3 2" xfId="484" xr:uid="{709C0FC4-9F92-4949-9282-7F30AAEE73EC}"/>
    <cellStyle name="Navadno 2 5 4" xfId="320" xr:uid="{BB0F0BDF-D878-4DD9-86E1-E8EA01C5ECA0}"/>
    <cellStyle name="Navadno 2 6" xfId="170" xr:uid="{00000000-0005-0000-0000-0000A9000000}"/>
    <cellStyle name="Navadno 2 6 2" xfId="171" xr:uid="{00000000-0005-0000-0000-0000AA000000}"/>
    <cellStyle name="Navadno 2 6 2 2" xfId="434" xr:uid="{22F79859-9999-4409-87C7-A29BFB8FC4BD}"/>
    <cellStyle name="Navadno 2 7" xfId="172" xr:uid="{00000000-0005-0000-0000-0000AB000000}"/>
    <cellStyle name="Navadno 2 7 2" xfId="435" xr:uid="{0F782F7B-D121-4B27-8E45-D09348528367}"/>
    <cellStyle name="Navadno 2 8" xfId="173" xr:uid="{00000000-0005-0000-0000-0000AC000000}"/>
    <cellStyle name="Navadno 2 8 2" xfId="436" xr:uid="{512A1E7E-C551-4B08-908A-1B33F0E4F7B5}"/>
    <cellStyle name="Navadno 2 9" xfId="174" xr:uid="{00000000-0005-0000-0000-0000AD000000}"/>
    <cellStyle name="Navadno 2 9 2" xfId="480" xr:uid="{D2E4B3CA-819B-4451-A204-F1BEDBC4CE13}"/>
    <cellStyle name="Navadno 2 9 2 2" xfId="997" xr:uid="{07907290-AB57-4760-B1A7-3028B92888AC}"/>
    <cellStyle name="Navadno 3" xfId="175" xr:uid="{00000000-0005-0000-0000-0000AE000000}"/>
    <cellStyle name="Navadno 3 2" xfId="176" xr:uid="{00000000-0005-0000-0000-0000AF000000}"/>
    <cellStyle name="Navadno 3 2 2" xfId="177" xr:uid="{00000000-0005-0000-0000-0000B0000000}"/>
    <cellStyle name="Navadno 3 2 2 2" xfId="437" xr:uid="{47D2B480-B225-441D-8507-D1EFAA579DD0}"/>
    <cellStyle name="Navadno 3 2 3" xfId="178" xr:uid="{00000000-0005-0000-0000-0000B1000000}"/>
    <cellStyle name="Navadno 3 2 3 2" xfId="486" xr:uid="{00A1C7AA-B23E-4E74-B9C9-EB738EDFD164}"/>
    <cellStyle name="Navadno 3 2 4" xfId="322" xr:uid="{50FC2626-E56C-4E35-8AE8-9CF470BB7F71}"/>
    <cellStyle name="Navadno 3 3" xfId="179" xr:uid="{00000000-0005-0000-0000-0000B2000000}"/>
    <cellStyle name="Navadno 3 3 2" xfId="180" xr:uid="{00000000-0005-0000-0000-0000B3000000}"/>
    <cellStyle name="Navadno 3 3 2 2" xfId="438" xr:uid="{EA8AABBB-B5F3-4C59-ABCA-B53D8438C963}"/>
    <cellStyle name="Navadno 3 3 3" xfId="181" xr:uid="{00000000-0005-0000-0000-0000B4000000}"/>
    <cellStyle name="Navadno 3 3 3 2" xfId="500" xr:uid="{634845D7-CC40-4B7A-B38B-819F255EDB74}"/>
    <cellStyle name="Navadno 3 3 4" xfId="339" xr:uid="{827FE2EA-72EA-44CE-8F7C-F9BAB9C8E0A1}"/>
    <cellStyle name="Navadno 3 4" xfId="182" xr:uid="{00000000-0005-0000-0000-0000B5000000}"/>
    <cellStyle name="Navadno 3 4 2" xfId="394" xr:uid="{5F2B2794-6276-4495-90DC-5B4029FD2620}"/>
    <cellStyle name="Navadno 3 5" xfId="183" xr:uid="{00000000-0005-0000-0000-0000B6000000}"/>
    <cellStyle name="Navadno 3 5 2" xfId="439" xr:uid="{F306804F-145E-4F90-962D-CB370B45AC3F}"/>
    <cellStyle name="Navadno 3 6" xfId="184" xr:uid="{00000000-0005-0000-0000-0000B7000000}"/>
    <cellStyle name="Navadno 3 6 2" xfId="485" xr:uid="{654D718F-9DA4-4CAE-8B93-5259EB1BFD1D}"/>
    <cellStyle name="Navadno 3 6 2 2" xfId="998" xr:uid="{12254655-294C-4452-BBFF-6143C9842827}"/>
    <cellStyle name="Navadno 3 7" xfId="185" xr:uid="{00000000-0005-0000-0000-0000B8000000}"/>
    <cellStyle name="Navadno 3 8" xfId="321" xr:uid="{ED703857-A3BD-4355-A55D-2BC079CFD510}"/>
    <cellStyle name="Navadno 3 8 2" xfId="1341" xr:uid="{C62D0591-49DF-4ECC-8B7E-6A2672453209}"/>
    <cellStyle name="Navadno 4" xfId="186" xr:uid="{00000000-0005-0000-0000-0000B9000000}"/>
    <cellStyle name="Navadno 4 2" xfId="187" xr:uid="{00000000-0005-0000-0000-0000BA000000}"/>
    <cellStyle name="Navadno 4 2 2" xfId="188" xr:uid="{00000000-0005-0000-0000-0000BB000000}"/>
    <cellStyle name="Navadno 4 2 2 2" xfId="440" xr:uid="{197BFB8B-8A5E-411D-B77D-B7BBBC68BF66}"/>
    <cellStyle name="Navadno 4 2 3" xfId="189" xr:uid="{00000000-0005-0000-0000-0000BC000000}"/>
    <cellStyle name="Navadno 4 2 3 2" xfId="488" xr:uid="{1507D0DC-C1C1-4709-9163-37BF71A67C41}"/>
    <cellStyle name="Navadno 4 2 4" xfId="190" xr:uid="{00000000-0005-0000-0000-0000BD000000}"/>
    <cellStyle name="Navadno 4 2 5" xfId="324" xr:uid="{E89A929E-F047-4769-B696-B8D7153A87E3}"/>
    <cellStyle name="Navadno 4 3" xfId="191" xr:uid="{00000000-0005-0000-0000-0000BE000000}"/>
    <cellStyle name="Navadno 4 3 2" xfId="192" xr:uid="{00000000-0005-0000-0000-0000BF000000}"/>
    <cellStyle name="Navadno 4 3 2 2" xfId="441" xr:uid="{F46E91D7-0103-49FB-84D3-89A988E0D693}"/>
    <cellStyle name="Navadno 4 3 3" xfId="193" xr:uid="{00000000-0005-0000-0000-0000C0000000}"/>
    <cellStyle name="Navadno 4 3 3 2" xfId="501" xr:uid="{37F4DFEB-F6F3-42E4-85DC-ACB21AF5C2C2}"/>
    <cellStyle name="Navadno 4 3 4" xfId="194" xr:uid="{00000000-0005-0000-0000-0000C1000000}"/>
    <cellStyle name="Navadno 4 3 5" xfId="340" xr:uid="{DEBB1B89-283E-4E67-9D9C-04EE09F7892A}"/>
    <cellStyle name="Navadno 4 4" xfId="195" xr:uid="{00000000-0005-0000-0000-0000C2000000}"/>
    <cellStyle name="Navadno 4 4 2" xfId="442" xr:uid="{97604E82-6FC1-4F27-9FE0-15E76061BF32}"/>
    <cellStyle name="Navadno 4 5" xfId="196" xr:uid="{00000000-0005-0000-0000-0000C3000000}"/>
    <cellStyle name="Navadno 4 5 2" xfId="487" xr:uid="{8FF3E1C8-C54D-45B6-9D9A-999B3804550D}"/>
    <cellStyle name="Navadno 4 5 2 2" xfId="999" xr:uid="{43D8FED1-E087-483E-8403-5DBADC991B19}"/>
    <cellStyle name="Navadno 4 6" xfId="323" xr:uid="{92779D6E-1AA1-4FA9-9FEB-582AE50B28A9}"/>
    <cellStyle name="Navadno 5" xfId="197" xr:uid="{00000000-0005-0000-0000-0000C4000000}"/>
    <cellStyle name="Navadno 5 2" xfId="198" xr:uid="{00000000-0005-0000-0000-0000C5000000}"/>
    <cellStyle name="Navadno 5 2 2" xfId="199" xr:uid="{00000000-0005-0000-0000-0000C6000000}"/>
    <cellStyle name="Navadno 5 2 2 2" xfId="443" xr:uid="{57FAE265-50D3-442F-A07B-B91E11486E71}"/>
    <cellStyle name="Navadno 5 2 3" xfId="200" xr:uid="{00000000-0005-0000-0000-0000C7000000}"/>
    <cellStyle name="Navadno 5 2 3 2" xfId="502" xr:uid="{004F8BAF-6F07-46FA-A6BF-00655B4880E3}"/>
    <cellStyle name="Navadno 5 2 4" xfId="341" xr:uid="{7E2AD94E-9004-4F25-8851-6A9AB9C2240C}"/>
    <cellStyle name="Navadno 5 3" xfId="201" xr:uid="{00000000-0005-0000-0000-0000C8000000}"/>
    <cellStyle name="Navadno 5 3 2" xfId="395" xr:uid="{CAFEB85C-EDBA-41CF-9934-78753BAB5B6A}"/>
    <cellStyle name="Navadno 5 4" xfId="202" xr:uid="{00000000-0005-0000-0000-0000C9000000}"/>
    <cellStyle name="Navadno 5 4 2" xfId="444" xr:uid="{A6A0F629-E426-4C54-8095-F2179A39D555}"/>
    <cellStyle name="Navadno 5 5" xfId="203" xr:uid="{00000000-0005-0000-0000-0000CA000000}"/>
    <cellStyle name="Navadno 5 5 2" xfId="489" xr:uid="{9DFFB419-7A5D-419E-9AA5-61CC49A03B3D}"/>
    <cellStyle name="Navadno 5 6" xfId="325" xr:uid="{87802645-4C4B-4581-AA30-08DBDAA6E785}"/>
    <cellStyle name="Navadno 6" xfId="204" xr:uid="{00000000-0005-0000-0000-0000CB000000}"/>
    <cellStyle name="Navadno 6 2" xfId="205" xr:uid="{00000000-0005-0000-0000-0000CC000000}"/>
    <cellStyle name="Navadno 6 2 2" xfId="206" xr:uid="{00000000-0005-0000-0000-0000CD000000}"/>
    <cellStyle name="Navadno 6 2 2 2" xfId="445" xr:uid="{9BFAB8BE-0A74-4923-8489-9A10CBE27E0B}"/>
    <cellStyle name="Navadno 6 2 3" xfId="207" xr:uid="{00000000-0005-0000-0000-0000CE000000}"/>
    <cellStyle name="Navadno 6 2 3 2" xfId="491" xr:uid="{C6F22B11-E0FE-412C-8645-7199D59F4351}"/>
    <cellStyle name="Navadno 6 2 4" xfId="327" xr:uid="{3394E7B3-B40F-4F28-8648-5645EAD98899}"/>
    <cellStyle name="Navadno 6 3" xfId="208" xr:uid="{00000000-0005-0000-0000-0000CF000000}"/>
    <cellStyle name="Navadno 6 3 2" xfId="209" xr:uid="{00000000-0005-0000-0000-0000D0000000}"/>
    <cellStyle name="Navadno 6 3 2 2" xfId="446" xr:uid="{1A6C64D1-742C-49C8-AB85-D1288D900823}"/>
    <cellStyle name="Navadno 6 3 3" xfId="210" xr:uid="{00000000-0005-0000-0000-0000D1000000}"/>
    <cellStyle name="Navadno 6 3 3 2" xfId="503" xr:uid="{E21DDF21-DB23-473D-90B6-85B9E10AFACC}"/>
    <cellStyle name="Navadno 6 3 4" xfId="342" xr:uid="{F6CB6F9B-E3A2-4E57-84C5-3FC1A766E728}"/>
    <cellStyle name="Navadno 6 4" xfId="211" xr:uid="{00000000-0005-0000-0000-0000D2000000}"/>
    <cellStyle name="Navadno 6 5" xfId="212" xr:uid="{00000000-0005-0000-0000-0000D3000000}"/>
    <cellStyle name="Navadno 6 5 2" xfId="447" xr:uid="{77C55BDE-50B4-4559-9762-F747F9411778}"/>
    <cellStyle name="Navadno 6 6" xfId="213" xr:uid="{00000000-0005-0000-0000-0000D4000000}"/>
    <cellStyle name="Navadno 6 6 2" xfId="490" xr:uid="{8A4BA2A0-3762-44E3-BF80-A1A5EC74B79A}"/>
    <cellStyle name="Navadno 6 7" xfId="326" xr:uid="{5E0127FD-CF60-4D5E-A072-2A4C4855A489}"/>
    <cellStyle name="Navadno 7" xfId="214" xr:uid="{00000000-0005-0000-0000-0000D5000000}"/>
    <cellStyle name="Navadno 7 2" xfId="215" xr:uid="{00000000-0005-0000-0000-0000D6000000}"/>
    <cellStyle name="Navadno 7 2 2" xfId="448" xr:uid="{0BE79547-8752-4FE8-BEA8-9BD5D0F5D8EC}"/>
    <cellStyle name="Navadno 7 3" xfId="216" xr:uid="{00000000-0005-0000-0000-0000D7000000}"/>
    <cellStyle name="Navadno 7 3 2" xfId="492" xr:uid="{E309EA9B-4E07-4493-9805-3BD27A3D8935}"/>
    <cellStyle name="Navadno 7 4" xfId="328" xr:uid="{46602717-DCCB-4095-882F-F072CB612668}"/>
    <cellStyle name="Navadno 8" xfId="217" xr:uid="{00000000-0005-0000-0000-0000D8000000}"/>
    <cellStyle name="Navadno 8 2" xfId="218" xr:uid="{00000000-0005-0000-0000-0000D9000000}"/>
    <cellStyle name="Navadno 8 2 2" xfId="449" xr:uid="{44734CB5-3663-4765-AE1F-C06EC3F37AE1}"/>
    <cellStyle name="Navadno 8 3" xfId="219" xr:uid="{00000000-0005-0000-0000-0000DA000000}"/>
    <cellStyle name="Navadno 8 3 2" xfId="493" xr:uid="{9C58C7F4-EB7A-47E3-904D-34A035793AEE}"/>
    <cellStyle name="Navadno 8 4" xfId="329" xr:uid="{68BD0C6C-828F-4F78-98E1-6D858C2832B8}"/>
    <cellStyle name="Navadno 9" xfId="220" xr:uid="{00000000-0005-0000-0000-0000DB000000}"/>
    <cellStyle name="Navadno 9 2" xfId="221" xr:uid="{00000000-0005-0000-0000-0000DC000000}"/>
    <cellStyle name="Navadno 9 2 2" xfId="450" xr:uid="{3954EF75-8F14-48C3-8B84-80DC988470BB}"/>
    <cellStyle name="Navadno 9 3" xfId="222" xr:uid="{00000000-0005-0000-0000-0000DD000000}"/>
    <cellStyle name="Navadno 9 3 2" xfId="494" xr:uid="{24EFCDCA-3157-4518-A6E9-427FA3FEB0EE}"/>
    <cellStyle name="Navadno 9 4" xfId="330" xr:uid="{61950827-F8AC-4DE8-B500-232A643293D5}"/>
    <cellStyle name="Neutral" xfId="1000" xr:uid="{FEBDA712-C801-474D-BB07-8042445FACE0}"/>
    <cellStyle name="Nevtralno 2" xfId="223" xr:uid="{00000000-0005-0000-0000-0000DE000000}"/>
    <cellStyle name="Nevtralno 2 2" xfId="373" xr:uid="{97FAB9F2-BF9C-462D-B5C5-6E4531F7B963}"/>
    <cellStyle name="Nevtralno 2 3" xfId="1290" xr:uid="{C9202488-60BD-45F9-A25A-6898F1630091}"/>
    <cellStyle name="Nevtralno 3" xfId="1001" xr:uid="{C83AF4BE-23DF-41F6-9A3F-CA152C2C20C2}"/>
    <cellStyle name="normal" xfId="1339" xr:uid="{F619440D-B93A-469B-B133-1ED48CF5D18E}"/>
    <cellStyle name="normal 2" xfId="224" xr:uid="{00000000-0005-0000-0000-0000DF000000}"/>
    <cellStyle name="normal 2 2" xfId="537" xr:uid="{C42E6FD0-B8FE-48B7-9017-18C8C7CDF0AC}"/>
    <cellStyle name="Normal 3" xfId="225" xr:uid="{00000000-0005-0000-0000-0000E0000000}"/>
    <cellStyle name="Normal 3 2" xfId="538" xr:uid="{95F1A319-ED65-41CE-92B5-1522666291EB}"/>
    <cellStyle name="Normal 4" xfId="226" xr:uid="{00000000-0005-0000-0000-0000E1000000}"/>
    <cellStyle name="Normal 4 2" xfId="554" xr:uid="{346C0EB3-A3A0-4AA8-800A-E673285F14AC}"/>
    <cellStyle name="Normal 5" xfId="227" xr:uid="{00000000-0005-0000-0000-0000E2000000}"/>
    <cellStyle name="Normal 5 2" xfId="539" xr:uid="{391A680E-C6F1-43C8-A41B-CEC24FF0FCEB}"/>
    <cellStyle name="Normal 6" xfId="228" xr:uid="{00000000-0005-0000-0000-0000E3000000}"/>
    <cellStyle name="Normal 6 2" xfId="553" xr:uid="{77523D1A-4325-422C-A716-5AF992326395}"/>
    <cellStyle name="Normal_1.3.2" xfId="580" xr:uid="{409C5394-8B4E-4BE9-9A50-5520EBBC1415}"/>
    <cellStyle name="Note" xfId="1002" xr:uid="{D5120F5B-464A-487B-BE81-8F35EF8F90D6}"/>
    <cellStyle name="Odstotek 2" xfId="229" xr:uid="{00000000-0005-0000-0000-0000E5000000}"/>
    <cellStyle name="Odstotek 3" xfId="230" xr:uid="{00000000-0005-0000-0000-0000E6000000}"/>
    <cellStyle name="Odstotek 3 2" xfId="231" xr:uid="{00000000-0005-0000-0000-0000E7000000}"/>
    <cellStyle name="Odstotek 3 2 2" xfId="451" xr:uid="{E50E14FA-E2B9-47B3-B1F1-EB21E571B6F3}"/>
    <cellStyle name="Odstotek 3 3" xfId="232" xr:uid="{00000000-0005-0000-0000-0000E8000000}"/>
    <cellStyle name="Odstotek 3 3 2" xfId="508" xr:uid="{3EF501BD-D691-4977-B7DB-CFB3295EBA98}"/>
    <cellStyle name="Odstotek 3 4" xfId="396" xr:uid="{BD54CAF6-D455-46E1-A17A-63908F1310AF}"/>
    <cellStyle name="Opomba 2" xfId="233" xr:uid="{00000000-0005-0000-0000-0000E9000000}"/>
    <cellStyle name="Opomba 2 2" xfId="374" xr:uid="{1C178F92-7692-4B22-BA5B-DEEE81AB399E}"/>
    <cellStyle name="Opomba 2 3" xfId="653" xr:uid="{8B3FE675-8944-417C-AFF7-76240BD45C61}"/>
    <cellStyle name="Opomba 3" xfId="234" xr:uid="{00000000-0005-0000-0000-0000EA000000}"/>
    <cellStyle name="Opomba 3 2" xfId="452" xr:uid="{8845FFCE-6788-4F55-8938-1C636D2668E8}"/>
    <cellStyle name="Opomba 4" xfId="1003" xr:uid="{2FA4D98D-79A4-45AC-9B10-23E0C71CCBC2}"/>
    <cellStyle name="Opozorilo 2" xfId="235" xr:uid="{00000000-0005-0000-0000-0000EB000000}"/>
    <cellStyle name="Opozorilo 2 2" xfId="375" xr:uid="{4CBB91E1-A568-46F8-8150-77024C32C57D}"/>
    <cellStyle name="Output" xfId="1004" xr:uid="{E4214DE8-B95C-4F1E-AF2C-59B08EA94CB8}"/>
    <cellStyle name="Pojasnjevalno besedilo 2" xfId="236" xr:uid="{00000000-0005-0000-0000-0000EC000000}"/>
    <cellStyle name="Pojasnjevalno besedilo 2 2" xfId="376" xr:uid="{8C879796-8674-4F0D-86BD-8D3436B7E7A8}"/>
    <cellStyle name="Poudarek1 2" xfId="237" xr:uid="{00000000-0005-0000-0000-0000ED000000}"/>
    <cellStyle name="Poudarek1 2 2" xfId="377" xr:uid="{508FA52F-4F5F-4E3F-BC11-2743328D869A}"/>
    <cellStyle name="Poudarek1 2 3" xfId="1291" xr:uid="{8DF8B6B6-C07F-41F9-9CF0-9F20A13D122D}"/>
    <cellStyle name="Poudarek1 3" xfId="1005" xr:uid="{F38DD1C0-9AC6-467C-97F8-C06D36BEEDE8}"/>
    <cellStyle name="Poudarek2 2" xfId="238" xr:uid="{00000000-0005-0000-0000-0000EE000000}"/>
    <cellStyle name="Poudarek2 2 2" xfId="378" xr:uid="{6CCDF106-47BB-4D19-9BF5-530A53ACD86D}"/>
    <cellStyle name="Poudarek2 2 3" xfId="1292" xr:uid="{41AE01D4-90BC-463D-AC3D-ED48AAD845BF}"/>
    <cellStyle name="Poudarek2 3" xfId="1006" xr:uid="{5776B856-642B-4A72-9560-B3C5984A710F}"/>
    <cellStyle name="Poudarek3 2" xfId="239" xr:uid="{00000000-0005-0000-0000-0000EF000000}"/>
    <cellStyle name="Poudarek3 2 2" xfId="379" xr:uid="{FD4CED8A-76DD-4025-8D05-FE0BBE02180B}"/>
    <cellStyle name="Poudarek3 2 3" xfId="1293" xr:uid="{B791BCA6-F388-4A39-8608-6499E174443A}"/>
    <cellStyle name="Poudarek3 3" xfId="1007" xr:uid="{8F835C67-EE91-4347-8BCD-37455CE76E46}"/>
    <cellStyle name="Poudarek4 2" xfId="240" xr:uid="{00000000-0005-0000-0000-0000F0000000}"/>
    <cellStyle name="Poudarek4 2 2" xfId="380" xr:uid="{7D146919-C416-4665-AB7C-481D875C9E5D}"/>
    <cellStyle name="Poudarek4 2 3" xfId="1294" xr:uid="{9CAF06FD-A4B8-444A-A650-80FC81A9450F}"/>
    <cellStyle name="Poudarek4 3" xfId="1008" xr:uid="{C6779481-19F0-4CB4-9F1B-F5F2DAD3A846}"/>
    <cellStyle name="Poudarek5 2" xfId="241" xr:uid="{00000000-0005-0000-0000-0000F1000000}"/>
    <cellStyle name="Poudarek5 2 2" xfId="381" xr:uid="{35151453-19C2-4019-9305-DE4414B5DD64}"/>
    <cellStyle name="Poudarek5 2 3" xfId="1295" xr:uid="{C087E136-4B1A-4C81-83FB-47399DA9CDE0}"/>
    <cellStyle name="Poudarek6 2" xfId="242" xr:uid="{00000000-0005-0000-0000-0000F2000000}"/>
    <cellStyle name="Poudarek6 2 2" xfId="382" xr:uid="{902423AD-6F96-4B47-9D28-584F193B096D}"/>
    <cellStyle name="Poudarek6 2 3" xfId="1296" xr:uid="{A8854DDE-A6E5-4448-9B37-15B12DAC4DE4}"/>
    <cellStyle name="Poudarek6 3" xfId="1009" xr:uid="{C4381B7B-FB3C-4992-9B6F-3EE65C9D10B6}"/>
    <cellStyle name="Povezana celica 2" xfId="243" xr:uid="{00000000-0005-0000-0000-0000F3000000}"/>
    <cellStyle name="Povezana celica 2 2" xfId="383" xr:uid="{5DE752D4-91B3-4738-B720-7930981B21DB}"/>
    <cellStyle name="Povezana celica 3" xfId="1010" xr:uid="{F88B45E0-75FB-45A9-97F5-6B3886CB7804}"/>
    <cellStyle name="Preveri celico 2" xfId="244" xr:uid="{00000000-0005-0000-0000-0000F4000000}"/>
    <cellStyle name="Preveri celico 2 2" xfId="384" xr:uid="{D7EE4B6B-6FC0-41C5-9CD3-3936FD265B81}"/>
    <cellStyle name="Preveri celico 2 3" xfId="1297" xr:uid="{19C8C8F9-EC2B-484C-BB7B-76D1702F42B9}"/>
    <cellStyle name="Računanje 2" xfId="245" xr:uid="{00000000-0005-0000-0000-0000F5000000}"/>
    <cellStyle name="Računanje 2 2" xfId="385" xr:uid="{58C7188C-7EEB-46DD-8EE3-0F188E794AEA}"/>
    <cellStyle name="Računanje 2 3" xfId="654" xr:uid="{0AB5E094-8104-46CB-B65D-901ADC212A08}"/>
    <cellStyle name="Računanje 2 4" xfId="1298" xr:uid="{8D6AD9F0-65EF-45EA-AC39-50C31A1B134F}"/>
    <cellStyle name="Računanje 3" xfId="1011" xr:uid="{9AD56941-5F81-4D59-8DD5-090B95FD8EFE}"/>
    <cellStyle name="Slabo 2" xfId="246" xr:uid="{00000000-0005-0000-0000-0000F6000000}"/>
    <cellStyle name="Slabo 2 2" xfId="386" xr:uid="{901FF204-2184-4413-9E39-0E81F7F29CC7}"/>
    <cellStyle name="Slabo 2 3" xfId="1299" xr:uid="{F9974891-123F-48FE-9F1D-9B274BCFE3E3}"/>
    <cellStyle name="Slabo 3" xfId="1012" xr:uid="{9A91F6B0-005B-4D47-A3CC-6306DC3AD86F}"/>
    <cellStyle name="Slog 1" xfId="247" xr:uid="{00000000-0005-0000-0000-0000F7000000}"/>
    <cellStyle name="Slog 1 2" xfId="387" xr:uid="{3AC378C5-72D6-416C-83D4-C72B45A99D45}"/>
    <cellStyle name="Title" xfId="1013" xr:uid="{FCDC6C2D-95F5-4B3F-84E2-08DE61DE80E2}"/>
    <cellStyle name="Total" xfId="1014" xr:uid="{13946166-2C1B-4634-9558-71C20709F95C}"/>
    <cellStyle name="Valuta" xfId="1" builtinId="4"/>
    <cellStyle name="Valuta 10" xfId="248" xr:uid="{00000000-0005-0000-0000-0000F9000000}"/>
    <cellStyle name="Valuta 10 2" xfId="249" xr:uid="{00000000-0005-0000-0000-0000FA000000}"/>
    <cellStyle name="Valuta 10 2 2" xfId="560" xr:uid="{B51C2F3E-042D-4736-8818-20BFBA639A33}"/>
    <cellStyle name="Valuta 10 3" xfId="518" xr:uid="{5FDD0232-A37E-4242-B3CD-B6FBB79AE931}"/>
    <cellStyle name="Valuta 10 3 2" xfId="1433" xr:uid="{1DFDDE79-628F-4C0D-A358-43439C9296FA}"/>
    <cellStyle name="Valuta 10 4" xfId="1036" xr:uid="{C8FA4B59-3555-408C-AD45-FD8588B9C6F6}"/>
    <cellStyle name="Valuta 11" xfId="250" xr:uid="{00000000-0005-0000-0000-0000FB000000}"/>
    <cellStyle name="Valuta 11 2" xfId="251" xr:uid="{00000000-0005-0000-0000-0000FC000000}"/>
    <cellStyle name="Valuta 11 2 2" xfId="633" xr:uid="{9983E99D-4B5C-4808-819B-87883849AF40}"/>
    <cellStyle name="Valuta 11 2 2 2" xfId="780" xr:uid="{014AC9D0-165A-4CD6-B300-FF0D50F33046}"/>
    <cellStyle name="Valuta 11 2 2 3" xfId="1143" xr:uid="{AC20B3AB-38DD-4CEB-94F1-7EF2C0760612}"/>
    <cellStyle name="Valuta 11 2 2 4" xfId="1471" xr:uid="{9B4C8948-1450-45EE-8505-C9B8FE563762}"/>
    <cellStyle name="Valuta 11 2 3" xfId="559" xr:uid="{9A2E2302-2A58-4820-8CC3-39CB2A1DC450}"/>
    <cellStyle name="Valuta 11 2 3 2" xfId="1251" xr:uid="{A723BD77-6952-4081-BAD9-D025418D2CC9}"/>
    <cellStyle name="Valuta 11 2 4" xfId="709" xr:uid="{6626DF70-971E-4CAF-A839-D3C4F679DFDD}"/>
    <cellStyle name="Valuta 11 2 5" xfId="1107" xr:uid="{0924DD71-1155-48E7-A03E-0F8C7FF9D513}"/>
    <cellStyle name="Valuta 11 2 6" xfId="1360" xr:uid="{4FB9E050-00C1-4A36-BB42-EAF027EE383B}"/>
    <cellStyle name="Valuta 11 3" xfId="252" xr:uid="{00000000-0005-0000-0000-0000FD000000}"/>
    <cellStyle name="Valuta 11 3 2" xfId="598" xr:uid="{DA4B7410-1CFA-458C-9C97-F5E5088EF6BF}"/>
    <cellStyle name="Valuta 11 3 2 2" xfId="1216" xr:uid="{602A625E-D736-459B-9116-4A958ECC7CC0}"/>
    <cellStyle name="Valuta 11 3 3" xfId="745" xr:uid="{FB29AB8A-182C-48A7-94BB-B73A010B60BF}"/>
    <cellStyle name="Valuta 11 3 4" xfId="1072" xr:uid="{5E33F2B1-F335-42EC-8157-7B491C9D570D}"/>
    <cellStyle name="Valuta 11 3 5" xfId="1432" xr:uid="{7293D7A9-1600-410D-A1E4-69CDE1D4F31E}"/>
    <cellStyle name="Valuta 11 4" xfId="517" xr:uid="{7A4483B6-522E-4926-AEE7-483DF798FBBA}"/>
    <cellStyle name="Valuta 11 4 2" xfId="1181" xr:uid="{EE6B1582-5B14-419A-879E-0899022418E3}"/>
    <cellStyle name="Valuta 11 4 3" xfId="1395" xr:uid="{E20A56C7-5A58-4984-B0F7-74AAB43C1C96}"/>
    <cellStyle name="Valuta 11 5" xfId="674" xr:uid="{79F19DD9-FE25-4CDF-80C9-709A54CDA49E}"/>
    <cellStyle name="Valuta 11 5 2" xfId="1035" xr:uid="{2AD83E9F-CDC4-4B8C-B6E3-1E2178FA0C56}"/>
    <cellStyle name="Valuta 11 6" xfId="816" xr:uid="{A743D1DF-948C-4F11-A528-1D2D97DF594A}"/>
    <cellStyle name="Valuta 11 7" xfId="851" xr:uid="{7C0D72FC-4622-4020-990D-4B6F35EDE5DD}"/>
    <cellStyle name="Valuta 11 8" xfId="1321" xr:uid="{83AC476F-C8AF-4558-AF9D-E81D5ED9BE27}"/>
    <cellStyle name="Valuta 12" xfId="253" xr:uid="{00000000-0005-0000-0000-0000FE000000}"/>
    <cellStyle name="Valuta 12 2" xfId="254" xr:uid="{00000000-0005-0000-0000-0000FF000000}"/>
    <cellStyle name="Valuta 12 2 2" xfId="637" xr:uid="{932D2625-800F-46E6-A76C-109FF534EAEA}"/>
    <cellStyle name="Valuta 12 2 2 2" xfId="784" xr:uid="{32FB06B2-9A3D-4C22-9692-FBE0730FCCE8}"/>
    <cellStyle name="Valuta 12 2 2 3" xfId="1147" xr:uid="{5EEF481D-2882-4961-B96A-B49A7DB54D84}"/>
    <cellStyle name="Valuta 12 2 2 4" xfId="1475" xr:uid="{F06A7B0C-626E-419C-B0E1-CA3AF5C2F9FF}"/>
    <cellStyle name="Valuta 12 2 3" xfId="565" xr:uid="{9426A28A-8221-4537-BD17-6605230B1825}"/>
    <cellStyle name="Valuta 12 2 3 2" xfId="1255" xr:uid="{D9BB47D0-A8D4-4187-99C5-263EDC8A6AE3}"/>
    <cellStyle name="Valuta 12 2 4" xfId="713" xr:uid="{89B4C58A-49CA-470C-AEB6-742A7993299B}"/>
    <cellStyle name="Valuta 12 2 5" xfId="1111" xr:uid="{4D8782F7-F6E5-429C-B2E7-E8BB39B4D330}"/>
    <cellStyle name="Valuta 12 2 6" xfId="1364" xr:uid="{D44E48A6-C839-43AA-BC20-3319F0D7F1E0}"/>
    <cellStyle name="Valuta 12 3" xfId="255" xr:uid="{00000000-0005-0000-0000-000000010000}"/>
    <cellStyle name="Valuta 12 3 2" xfId="602" xr:uid="{79335B4E-F46D-480D-9226-AF2F09083168}"/>
    <cellStyle name="Valuta 12 3 2 2" xfId="1220" xr:uid="{7BC62208-0AED-4637-A86E-5D551F8054A6}"/>
    <cellStyle name="Valuta 12 3 3" xfId="749" xr:uid="{083259E8-9F0D-4809-80A3-CF1A1FFEED91}"/>
    <cellStyle name="Valuta 12 3 4" xfId="1076" xr:uid="{BD17187C-9EAE-40B3-8561-161F394D6AF5}"/>
    <cellStyle name="Valuta 12 3 5" xfId="1438" xr:uid="{EA69A78B-34B4-4FA2-B56F-8E0312ACA879}"/>
    <cellStyle name="Valuta 12 4" xfId="523" xr:uid="{8553C3BF-2F7C-4254-8C74-FE829FF43027}"/>
    <cellStyle name="Valuta 12 4 2" xfId="1185" xr:uid="{AEBB60C3-04B3-4421-8C3B-ADEB81143935}"/>
    <cellStyle name="Valuta 12 4 3" xfId="1399" xr:uid="{696E8FE3-ADC7-4C03-BD36-87CB16AD359D}"/>
    <cellStyle name="Valuta 12 5" xfId="678" xr:uid="{196ADB16-4E39-4CEB-BF5E-4BD0D62C2BBA}"/>
    <cellStyle name="Valuta 12 5 2" xfId="1041" xr:uid="{A16A9284-0F1E-422B-A5AF-2F0A85ECE688}"/>
    <cellStyle name="Valuta 12 6" xfId="820" xr:uid="{03A327A8-4FBD-4FFB-9ABD-F19EF66C5AFA}"/>
    <cellStyle name="Valuta 12 7" xfId="855" xr:uid="{D1FD71EA-A412-4F6C-A0E0-EC13BF6AD98D}"/>
    <cellStyle name="Valuta 12 8" xfId="1325" xr:uid="{99303DA1-4E14-4995-B4DF-BD4F2963EC4C}"/>
    <cellStyle name="Valuta 13" xfId="315" xr:uid="{12CF4636-1C63-424F-A228-311BE8779A8E}"/>
    <cellStyle name="Valuta 2" xfId="256" xr:uid="{00000000-0005-0000-0000-000001010000}"/>
    <cellStyle name="Valuta 2 10" xfId="257" xr:uid="{00000000-0005-0000-0000-000002010000}"/>
    <cellStyle name="Valuta 2 10 2" xfId="495" xr:uid="{4FFC3A10-C15B-4BE9-9D2D-49422E85D0EB}"/>
    <cellStyle name="Valuta 2 11" xfId="331" xr:uid="{CA6CC695-A1B5-4721-A8FA-C8B1C64C8C91}"/>
    <cellStyle name="Valuta 2 2" xfId="258" xr:uid="{00000000-0005-0000-0000-000003010000}"/>
    <cellStyle name="Valuta 2 2 2" xfId="259" xr:uid="{00000000-0005-0000-0000-000004010000}"/>
    <cellStyle name="Valuta 2 2 2 2" xfId="260" xr:uid="{00000000-0005-0000-0000-000005010000}"/>
    <cellStyle name="Valuta 2 2 2 2 2" xfId="454" xr:uid="{E2901309-8C93-4454-8DDD-29C5C66E657F}"/>
    <cellStyle name="Valuta 2 2 2 3" xfId="453" xr:uid="{862B3DAF-E5D2-42F8-9D11-C418259CC710}"/>
    <cellStyle name="Valuta 2 2 3" xfId="261" xr:uid="{00000000-0005-0000-0000-000006010000}"/>
    <cellStyle name="Valuta 2 2 3 2" xfId="505" xr:uid="{B17E1141-AFF7-404E-9A86-5B5E364756AC}"/>
    <cellStyle name="Valuta 2 2 4" xfId="344" xr:uid="{8BB5703D-43E6-4280-817E-13629CFEDCDA}"/>
    <cellStyle name="Valuta 2 3" xfId="262" xr:uid="{00000000-0005-0000-0000-000007010000}"/>
    <cellStyle name="Valuta 2 3 2" xfId="263" xr:uid="{00000000-0005-0000-0000-000008010000}"/>
    <cellStyle name="Valuta 2 3 2 2" xfId="456" xr:uid="{28B76F4A-63D6-49E8-BC80-507EDBF1E4BC}"/>
    <cellStyle name="Valuta 2 3 3" xfId="455" xr:uid="{052EBB3E-40AF-4836-9546-9712120D7A53}"/>
    <cellStyle name="Valuta 2 4" xfId="264" xr:uid="{00000000-0005-0000-0000-000009010000}"/>
    <cellStyle name="Valuta 2 4 2" xfId="457" xr:uid="{2A0988A8-E39D-4995-A2DC-1915DE7EEDA3}"/>
    <cellStyle name="Valuta 2 5" xfId="265" xr:uid="{00000000-0005-0000-0000-00000A010000}"/>
    <cellStyle name="Valuta 2 5 2" xfId="458" xr:uid="{B7E763C8-2AFB-49FB-A7DC-BD7CBB4A4F27}"/>
    <cellStyle name="Valuta 2 6" xfId="266" xr:uid="{00000000-0005-0000-0000-00000B010000}"/>
    <cellStyle name="Valuta 2 6 2" xfId="459" xr:uid="{762B2208-AFF3-45E1-A185-1BF6C6E9417B}"/>
    <cellStyle name="Valuta 2 7" xfId="267" xr:uid="{00000000-0005-0000-0000-00000C010000}"/>
    <cellStyle name="Valuta 2 7 2" xfId="460" xr:uid="{A233D141-7BA3-429C-8DCD-B7E47ED3D8BB}"/>
    <cellStyle name="Valuta 2 8" xfId="268" xr:uid="{00000000-0005-0000-0000-00000D010000}"/>
    <cellStyle name="Valuta 2 8 2" xfId="461" xr:uid="{E1F114C8-91E5-4AE2-915F-D4404AE0E554}"/>
    <cellStyle name="Valuta 2 9" xfId="269" xr:uid="{00000000-0005-0000-0000-00000E010000}"/>
    <cellStyle name="Valuta 2 9 2" xfId="462" xr:uid="{105DB8FC-E624-43A9-9D00-12AA52512FB5}"/>
    <cellStyle name="Valuta 3" xfId="270" xr:uid="{00000000-0005-0000-0000-00000F010000}"/>
    <cellStyle name="Valuta 3 2" xfId="271" xr:uid="{00000000-0005-0000-0000-000010010000}"/>
    <cellStyle name="Valuta 3 2 2" xfId="272" xr:uid="{00000000-0005-0000-0000-000011010000}"/>
    <cellStyle name="Valuta 3 2 2 2" xfId="463" xr:uid="{B6629DA3-D7FF-4E82-B48D-2006EF32D686}"/>
    <cellStyle name="Valuta 3 2 3" xfId="273" xr:uid="{00000000-0005-0000-0000-000012010000}"/>
    <cellStyle name="Valuta 3 2 3 2" xfId="506" xr:uid="{4C243F2B-89AB-4269-8C95-9CAAD15ECC08}"/>
    <cellStyle name="Valuta 3 2 4" xfId="345" xr:uid="{85B05A4E-718C-4B18-AF5D-74D30937D4F0}"/>
    <cellStyle name="Valuta 3 3" xfId="274" xr:uid="{00000000-0005-0000-0000-000013010000}"/>
    <cellStyle name="Valuta 3 3 2" xfId="464" xr:uid="{ED80DBD1-4048-483A-BCED-ADFADBE8BDF5}"/>
    <cellStyle name="Valuta 3 4" xfId="275" xr:uid="{00000000-0005-0000-0000-000014010000}"/>
    <cellStyle name="Valuta 3 4 2" xfId="496" xr:uid="{2635662F-A3D1-45B8-9876-0F962A9BD775}"/>
    <cellStyle name="Valuta 3 5" xfId="276" xr:uid="{00000000-0005-0000-0000-000015010000}"/>
    <cellStyle name="Valuta 3 5 2" xfId="277" xr:uid="{00000000-0005-0000-0000-000016010000}"/>
    <cellStyle name="Valuta 3 5 2 2" xfId="617" xr:uid="{87557425-95FA-4A6D-A3B1-8D9553ECA2D6}"/>
    <cellStyle name="Valuta 3 5 2 2 2" xfId="764" xr:uid="{986F3F84-68EA-4062-B155-729F20618E22}"/>
    <cellStyle name="Valuta 3 5 2 2 3" xfId="1127" xr:uid="{4772AFB2-BEEF-4A07-8FF9-A9D9763011C1}"/>
    <cellStyle name="Valuta 3 5 2 2 4" xfId="1455" xr:uid="{583196E8-4534-41FA-835E-6402D98AC213}"/>
    <cellStyle name="Valuta 3 5 2 3" xfId="541" xr:uid="{E6ADE95D-825F-488C-8B2A-426218D2FA6F}"/>
    <cellStyle name="Valuta 3 5 2 3 2" xfId="1235" xr:uid="{54A071BB-943D-4B5D-9B4C-E6159AFCEFA8}"/>
    <cellStyle name="Valuta 3 5 2 4" xfId="693" xr:uid="{4B4321F7-F3DE-4BA2-B8F3-2AF608869C47}"/>
    <cellStyle name="Valuta 3 5 2 5" xfId="1091" xr:uid="{D60C24F5-1BAA-43A4-A465-0BE1AD4BD397}"/>
    <cellStyle name="Valuta 3 5 2 6" xfId="1344" xr:uid="{427F78E1-123F-4FF7-AC4C-D810AE9574F8}"/>
    <cellStyle name="Valuta 3 5 3" xfId="278" xr:uid="{00000000-0005-0000-0000-000017010000}"/>
    <cellStyle name="Valuta 3 5 3 2" xfId="582" xr:uid="{64326BCB-3105-4EEC-9B13-B2068DD07A8A}"/>
    <cellStyle name="Valuta 3 5 3 2 2" xfId="1200" xr:uid="{519E7BAB-EEDB-46C8-94D3-3ECAE8D35C04}"/>
    <cellStyle name="Valuta 3 5 3 3" xfId="729" xr:uid="{6FE276F6-FC24-4793-88F0-4F10D644B5AC}"/>
    <cellStyle name="Valuta 3 5 3 4" xfId="1056" xr:uid="{81DF7977-13FD-4986-98AD-AFCC51167545}"/>
    <cellStyle name="Valuta 3 5 3 5" xfId="1415" xr:uid="{03790C08-330A-4282-BEBF-267E0E8F9CAD}"/>
    <cellStyle name="Valuta 3 5 4" xfId="406" xr:uid="{062BA875-C600-4DAA-B05E-CAE1A7182715}"/>
    <cellStyle name="Valuta 3 5 4 2" xfId="1165" xr:uid="{F39BBF16-4BAB-4389-BB49-F1C7473014BF}"/>
    <cellStyle name="Valuta 3 5 4 3" xfId="1379" xr:uid="{A7FC4E4E-0810-407F-B7D1-4AFB758866EC}"/>
    <cellStyle name="Valuta 3 5 5" xfId="658" xr:uid="{D2188341-0284-4446-B8AF-2932778A3249}"/>
    <cellStyle name="Valuta 3 5 5 2" xfId="1019" xr:uid="{5C0516E9-E6C6-418E-A0AF-F7CDB5D9D1A6}"/>
    <cellStyle name="Valuta 3 5 6" xfId="800" xr:uid="{57E567D8-CB18-4620-9A88-8737084CB7AB}"/>
    <cellStyle name="Valuta 3 5 7" xfId="835" xr:uid="{5B5C6844-33AE-4265-A2BE-C3F0A83D0FE6}"/>
    <cellStyle name="Valuta 3 5 8" xfId="1304" xr:uid="{61C1942E-3E23-4FA8-8B32-07EA051A876E}"/>
    <cellStyle name="Valuta 3 6" xfId="279" xr:uid="{00000000-0005-0000-0000-000018010000}"/>
    <cellStyle name="Valuta 3 6 2" xfId="280" xr:uid="{00000000-0005-0000-0000-000019010000}"/>
    <cellStyle name="Valuta 3 6 2 2" xfId="636" xr:uid="{21905244-4AB5-4447-BBEB-DAAEE6FF29F4}"/>
    <cellStyle name="Valuta 3 6 2 2 2" xfId="783" xr:uid="{AAF52276-8CDE-4D59-979C-F252FD7CB8A9}"/>
    <cellStyle name="Valuta 3 6 2 2 3" xfId="1146" xr:uid="{F9E9FB81-1236-4025-B522-A5FB66A4A9C5}"/>
    <cellStyle name="Valuta 3 6 2 2 4" xfId="1474" xr:uid="{B79A4C15-A515-4020-ACD1-669022DAEB40}"/>
    <cellStyle name="Valuta 3 6 2 3" xfId="564" xr:uid="{612537D6-A1D5-4C4B-B6A1-4F762A0C97B4}"/>
    <cellStyle name="Valuta 3 6 2 3 2" xfId="1254" xr:uid="{BAFACB32-78BA-4DDE-AE0B-403F061BE06C}"/>
    <cellStyle name="Valuta 3 6 2 4" xfId="712" xr:uid="{E36FCD9B-3C16-4CC3-982F-E51B0F248A70}"/>
    <cellStyle name="Valuta 3 6 2 5" xfId="1110" xr:uid="{7F6A5647-07F2-4D6F-988A-B5C83BFF1EA9}"/>
    <cellStyle name="Valuta 3 6 2 6" xfId="1363" xr:uid="{899F192F-68F5-4BF1-9C84-A0FFE3DEFB65}"/>
    <cellStyle name="Valuta 3 6 3" xfId="281" xr:uid="{00000000-0005-0000-0000-00001A010000}"/>
    <cellStyle name="Valuta 3 6 3 2" xfId="601" xr:uid="{ACAA8179-C166-4EF5-B777-3D1A64D413F5}"/>
    <cellStyle name="Valuta 3 6 3 2 2" xfId="1219" xr:uid="{E295CCC8-8602-4726-BFCD-0C6629C82FA1}"/>
    <cellStyle name="Valuta 3 6 3 3" xfId="748" xr:uid="{55836008-59ED-496D-B5D7-7DB523122216}"/>
    <cellStyle name="Valuta 3 6 3 4" xfId="1075" xr:uid="{0A946CC9-F00B-4ADA-A5E4-EED25B19A934}"/>
    <cellStyle name="Valuta 3 6 3 5" xfId="1437" xr:uid="{F079561F-E08C-4FB5-A65C-56071968D0B1}"/>
    <cellStyle name="Valuta 3 6 4" xfId="522" xr:uid="{AFD7438F-50BC-4C92-901D-E932E2F149CA}"/>
    <cellStyle name="Valuta 3 6 4 2" xfId="1184" xr:uid="{396F7F06-E514-4274-8B14-D7F909F4F3B9}"/>
    <cellStyle name="Valuta 3 6 4 3" xfId="1398" xr:uid="{4D012465-CE87-4ABB-9CC9-9174D9F06239}"/>
    <cellStyle name="Valuta 3 6 5" xfId="677" xr:uid="{A75D0306-9753-4414-9332-413A4E9AF572}"/>
    <cellStyle name="Valuta 3 6 5 2" xfId="1040" xr:uid="{726A84B8-A1A5-4F70-865F-403D4A93531F}"/>
    <cellStyle name="Valuta 3 6 6" xfId="819" xr:uid="{38B5B792-B29B-460A-AE64-A4B5DD329969}"/>
    <cellStyle name="Valuta 3 6 7" xfId="854" xr:uid="{B82E291A-B9A7-4F43-ABBC-D5D36A6FC22C}"/>
    <cellStyle name="Valuta 3 6 8" xfId="1324" xr:uid="{90E855B2-7D33-454A-AEDB-F86D8E8EE16E}"/>
    <cellStyle name="Valuta 3 7" xfId="332" xr:uid="{BE1BAFC3-81DC-4AA9-B9B4-6B840F2C0A32}"/>
    <cellStyle name="Valuta 4" xfId="282" xr:uid="{00000000-0005-0000-0000-00001B010000}"/>
    <cellStyle name="Valuta 4 2" xfId="283" xr:uid="{00000000-0005-0000-0000-00001C010000}"/>
    <cellStyle name="Valuta 4 2 2" xfId="284" xr:uid="{00000000-0005-0000-0000-00001D010000}"/>
    <cellStyle name="Valuta 4 2 2 2" xfId="285" xr:uid="{00000000-0005-0000-0000-00001E010000}"/>
    <cellStyle name="Valuta 4 2 2 2 2" xfId="286" xr:uid="{00000000-0005-0000-0000-00001F010000}"/>
    <cellStyle name="Valuta 4 2 2 2 2 2" xfId="466" xr:uid="{3E25BD12-0038-4D3C-92E6-5439E4E2F307}"/>
    <cellStyle name="Valuta 4 2 2 2 3" xfId="465" xr:uid="{2BE1C4CD-3A67-47DA-A51D-1BCD0B82CD50}"/>
    <cellStyle name="Valuta 4 2 2 3" xfId="401" xr:uid="{BE7E959F-9EBB-49A8-966F-9B1347E82688}"/>
    <cellStyle name="Valuta 4 2 3" xfId="287" xr:uid="{00000000-0005-0000-0000-000020010000}"/>
    <cellStyle name="Valuta 4 2 3 2" xfId="467" xr:uid="{85F45190-F343-4BBA-B03D-04679986BA1C}"/>
    <cellStyle name="Valuta 4 2 4" xfId="336" xr:uid="{A2168CD9-605D-4403-9852-4DDAEF0A19EF}"/>
    <cellStyle name="Valuta 4 3" xfId="288" xr:uid="{00000000-0005-0000-0000-000021010000}"/>
    <cellStyle name="Valuta 4 3 2" xfId="289" xr:uid="{00000000-0005-0000-0000-000022010000}"/>
    <cellStyle name="Valuta 4 3 2 2" xfId="290" xr:uid="{00000000-0005-0000-0000-000023010000}"/>
    <cellStyle name="Valuta 4 3 2 2 2" xfId="468" xr:uid="{129D101C-D233-4C8E-BD71-C76D6F72B1DD}"/>
    <cellStyle name="Valuta 4 3 2 3" xfId="291" xr:uid="{00000000-0005-0000-0000-000024010000}"/>
    <cellStyle name="Valuta 4 3 2 3 2" xfId="507" xr:uid="{814BD5DB-4245-4F99-8C37-57CFC63E9074}"/>
    <cellStyle name="Valuta 4 3 2 4" xfId="393" xr:uid="{B7565163-166B-4BC8-8985-CD8764E3AB0B}"/>
    <cellStyle name="Valuta 4 3 3" xfId="292" xr:uid="{00000000-0005-0000-0000-000025010000}"/>
    <cellStyle name="Valuta 4 3 3 2" xfId="293" xr:uid="{00000000-0005-0000-0000-000026010000}"/>
    <cellStyle name="Valuta 4 3 3 2 2" xfId="470" xr:uid="{A55DD4CA-EF0D-4601-B512-910F1C650410}"/>
    <cellStyle name="Valuta 4 3 3 3" xfId="469" xr:uid="{A00FCEBF-5242-4892-88AB-0B01410B7462}"/>
    <cellStyle name="Valuta 4 3 4" xfId="294" xr:uid="{00000000-0005-0000-0000-000027010000}"/>
    <cellStyle name="Valuta 4 3 4 2" xfId="471" xr:uid="{00DF91DF-F7C8-4ADB-B53B-DA52F5DDA900}"/>
    <cellStyle name="Valuta 4 3 5" xfId="390" xr:uid="{F226AE61-27EA-4E15-8343-009A20A378E8}"/>
    <cellStyle name="Valuta 4 4" xfId="295" xr:uid="{00000000-0005-0000-0000-000028010000}"/>
    <cellStyle name="Valuta 4 4 2" xfId="296" xr:uid="{00000000-0005-0000-0000-000029010000}"/>
    <cellStyle name="Valuta 4 4 2 2" xfId="473" xr:uid="{6D4B8377-6574-4CF9-9767-24C445CB764E}"/>
    <cellStyle name="Valuta 4 4 3" xfId="472" xr:uid="{773A144D-6DAB-435E-ACE5-DC1139E37843}"/>
    <cellStyle name="Valuta 4 5" xfId="297" xr:uid="{00000000-0005-0000-0000-00002A010000}"/>
    <cellStyle name="Valuta 4 5 2" xfId="474" xr:uid="{EC515944-AE7D-4BD8-9C45-C692A60F8F07}"/>
    <cellStyle name="Valuta 4 6" xfId="333" xr:uid="{DFCCEB14-C968-492E-A9EE-549A6975A17B}"/>
    <cellStyle name="Valuta 5" xfId="298" xr:uid="{00000000-0005-0000-0000-00002B010000}"/>
    <cellStyle name="Valuta 5 2" xfId="299" xr:uid="{00000000-0005-0000-0000-00002C010000}"/>
    <cellStyle name="Valuta 5 2 2" xfId="475" xr:uid="{D8DADA06-30BF-4302-B5C4-2AEE93A474DB}"/>
    <cellStyle name="Valuta 5 3" xfId="300" xr:uid="{00000000-0005-0000-0000-00002D010000}"/>
    <cellStyle name="Valuta 5 3 2" xfId="498" xr:uid="{10614FB1-B737-4418-B9AA-2DA10C8EC17C}"/>
    <cellStyle name="Valuta 5 4" xfId="337" xr:uid="{8AA66B99-50A8-434E-B5EF-9F84D22942E3}"/>
    <cellStyle name="Valuta 6" xfId="301" xr:uid="{00000000-0005-0000-0000-00002E010000}"/>
    <cellStyle name="Valuta 6 2" xfId="302" xr:uid="{00000000-0005-0000-0000-00002F010000}"/>
    <cellStyle name="Valuta 6 2 2" xfId="511" xr:uid="{1F90C59C-321D-4771-8913-DEC0C8FB3CC9}"/>
    <cellStyle name="Valuta 6 3" xfId="405" xr:uid="{505A2980-3E9A-410B-AC19-C726940F136A}"/>
    <cellStyle name="Valuta 7" xfId="303" xr:uid="{00000000-0005-0000-0000-000030010000}"/>
    <cellStyle name="Valuta 7 2" xfId="476" xr:uid="{FC13E434-D959-425A-AB74-1561461A8C88}"/>
    <cellStyle name="Valuta 8" xfId="304" xr:uid="{00000000-0005-0000-0000-000031010000}"/>
    <cellStyle name="Valuta 8 2" xfId="477" xr:uid="{CBD78065-1258-4C69-AFED-6EB638E44FF9}"/>
    <cellStyle name="Valuta 9" xfId="305" xr:uid="{00000000-0005-0000-0000-000032010000}"/>
    <cellStyle name="Valuta 9 2" xfId="306" xr:uid="{00000000-0005-0000-0000-000033010000}"/>
    <cellStyle name="Valuta 9 2 2" xfId="478" xr:uid="{45E3A0A8-6B05-4B1D-89F8-CA75E49BF931}"/>
    <cellStyle name="Valuta 9 3" xfId="307" xr:uid="{00000000-0005-0000-0000-000034010000}"/>
    <cellStyle name="Valuta 9 3 2" xfId="504" xr:uid="{CCA55BDE-B6F1-4BFC-A14E-86D06E56F6D4}"/>
    <cellStyle name="Valuta 9 4" xfId="343" xr:uid="{E80E8F92-8198-4880-AEC1-2D86326AB4E5}"/>
    <cellStyle name="Vejica 2" xfId="308" xr:uid="{00000000-0005-0000-0000-000035010000}"/>
    <cellStyle name="Vejica 2 2" xfId="309" xr:uid="{00000000-0005-0000-0000-000036010000}"/>
    <cellStyle name="Vejica 2 2 2" xfId="397" xr:uid="{A4A0935F-4E29-4303-B2E5-235A6C51D156}"/>
    <cellStyle name="Vejica 2 3" xfId="310" xr:uid="{00000000-0005-0000-0000-000037010000}"/>
    <cellStyle name="Vejica 2 3 2" xfId="479" xr:uid="{723D46F3-71D1-46E6-9A64-EA3644EA8A02}"/>
    <cellStyle name="Vejica 2 4" xfId="311" xr:uid="{00000000-0005-0000-0000-000038010000}"/>
    <cellStyle name="Vejica 2 4 2" xfId="497" xr:uid="{21470D3A-D16A-48DB-B9E5-2CE302789C82}"/>
    <cellStyle name="Vejica 2 5" xfId="335" xr:uid="{B8096943-EDE4-4187-81BE-504F483919EB}"/>
    <cellStyle name="Vejica 3" xfId="312" xr:uid="{00000000-0005-0000-0000-000039010000}"/>
    <cellStyle name="Vejica 3 2" xfId="1163" xr:uid="{CBE39AC1-17F2-4BEE-882A-9905988681DA}"/>
    <cellStyle name="Vnos 2" xfId="313" xr:uid="{00000000-0005-0000-0000-00003A010000}"/>
    <cellStyle name="Vnos 2 2" xfId="388" xr:uid="{B2F83E28-F554-4520-8E0B-E66279F3EF5D}"/>
    <cellStyle name="Vnos 2 3" xfId="655" xr:uid="{F8E1A366-B0D1-4328-9811-ABFBFC28D227}"/>
    <cellStyle name="Vnos 2 4" xfId="1300" xr:uid="{DFF6B323-C678-4A98-BA31-44EC8592C5C9}"/>
    <cellStyle name="Vnos 3" xfId="1015" xr:uid="{54A964EC-3738-4C5A-B08B-475AED2861EF}"/>
    <cellStyle name="Vsota 2" xfId="314" xr:uid="{00000000-0005-0000-0000-00003B010000}"/>
    <cellStyle name="Vsota 2 2" xfId="389" xr:uid="{01F8E5C5-E8EB-4201-A911-224B662CA678}"/>
    <cellStyle name="Vsota 2 3" xfId="656" xr:uid="{A9515AA7-C0CE-4AC6-8405-013495262AB4}"/>
    <cellStyle name="Vsota 2 4" xfId="1301" xr:uid="{6E496250-60C2-4890-929A-4F6105C1935F}"/>
    <cellStyle name="Vsota 3" xfId="1016" xr:uid="{2E6B2CF2-255F-43E3-AF2F-1150E7A6CE86}"/>
    <cellStyle name="Warning Text" xfId="1017" xr:uid="{CA45B8DF-11F2-4800-88A2-424A7102EA55}"/>
  </cellStyles>
  <dxfs count="0"/>
  <tableStyles count="0" defaultTableStyle="TableStyleMedium9" defaultPivotStyle="PivotStyleLight16"/>
  <colors>
    <mruColors>
      <color rgb="FFF4FFB1"/>
      <color rgb="FFFFFFCC"/>
      <color rgb="FFCCECFF"/>
      <color rgb="FFFFFF66"/>
      <color rgb="FFFFCCFF"/>
      <color rgb="FFFF9900"/>
      <color rgb="FFFFCCCC"/>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2"/>
  <sheetViews>
    <sheetView view="pageBreakPreview" topLeftCell="A18" zoomScaleNormal="100" zoomScaleSheetLayoutView="100" workbookViewId="0">
      <selection activeCell="G67" sqref="G67"/>
    </sheetView>
  </sheetViews>
  <sheetFormatPr defaultColWidth="9.140625" defaultRowHeight="12.75"/>
  <cols>
    <col min="1" max="1" width="3.7109375" style="58" customWidth="1"/>
    <col min="2" max="2" width="64.5703125" style="59" customWidth="1"/>
    <col min="3" max="3" width="1.140625" style="58" customWidth="1"/>
    <col min="4" max="4" width="11.85546875" style="60" customWidth="1"/>
    <col min="5" max="5" width="20.7109375" style="59" customWidth="1"/>
    <col min="6" max="6" width="19.140625" style="59" customWidth="1"/>
    <col min="7" max="7" width="21.28515625" style="59" customWidth="1"/>
    <col min="8" max="8" width="15.85546875" style="59" bestFit="1" customWidth="1"/>
    <col min="9" max="16384" width="9.140625" style="59"/>
  </cols>
  <sheetData>
    <row r="1" spans="1:7" ht="18.75">
      <c r="B1" s="61" t="s">
        <v>0</v>
      </c>
      <c r="E1" s="255"/>
      <c r="F1" s="255"/>
      <c r="G1" s="62"/>
    </row>
    <row r="2" spans="1:7" ht="15">
      <c r="E2" s="256"/>
      <c r="F2" s="256"/>
      <c r="G2" s="63"/>
    </row>
    <row r="3" spans="1:7" ht="36" customHeight="1">
      <c r="B3" s="305" t="s">
        <v>200</v>
      </c>
      <c r="C3" s="305"/>
      <c r="D3" s="305"/>
      <c r="E3" s="257"/>
    </row>
    <row r="4" spans="1:7" ht="17.25" customHeight="1">
      <c r="A4" s="64"/>
      <c r="B4" s="65"/>
      <c r="C4" s="65"/>
      <c r="D4" s="66"/>
    </row>
    <row r="5" spans="1:7" ht="17.25" customHeight="1">
      <c r="A5" s="64" t="s">
        <v>1</v>
      </c>
      <c r="B5" s="67"/>
      <c r="C5" s="68"/>
      <c r="D5" s="66"/>
    </row>
    <row r="6" spans="1:7" ht="18" thickBot="1">
      <c r="A6" s="69"/>
      <c r="B6" s="70"/>
      <c r="C6" s="68"/>
      <c r="D6" s="71"/>
      <c r="E6" s="68"/>
      <c r="F6" s="254"/>
      <c r="G6" s="72"/>
    </row>
    <row r="7" spans="1:7" ht="16.5" thickBot="1">
      <c r="A7" s="73">
        <v>1</v>
      </c>
      <c r="B7" s="74" t="str">
        <f>'ostala dela'!B2</f>
        <v>PRIPRAVLJALNA IN ZAKLJUČNA DELA</v>
      </c>
      <c r="C7" s="75"/>
      <c r="D7" s="75"/>
      <c r="E7" s="76"/>
      <c r="F7" s="222" t="s">
        <v>113</v>
      </c>
      <c r="G7" s="222" t="s">
        <v>114</v>
      </c>
    </row>
    <row r="8" spans="1:7" ht="16.5" thickBot="1">
      <c r="A8" s="77"/>
      <c r="B8" s="78" t="s">
        <v>116</v>
      </c>
      <c r="C8" s="79"/>
      <c r="D8" s="80"/>
      <c r="E8" s="81">
        <f>'ostala dela'!F12</f>
        <v>0</v>
      </c>
      <c r="F8" s="81">
        <f>'ostala dela'!H12</f>
        <v>0</v>
      </c>
      <c r="G8" s="81">
        <f>'ostala dela'!I12</f>
        <v>0</v>
      </c>
    </row>
    <row r="9" spans="1:7" ht="16.5" thickBot="1">
      <c r="A9" s="86"/>
      <c r="B9" s="220" t="str">
        <f>B7</f>
        <v>PRIPRAVLJALNA IN ZAKLJUČNA DELA</v>
      </c>
      <c r="C9" s="87"/>
      <c r="D9" s="221" t="s">
        <v>6</v>
      </c>
      <c r="E9" s="88">
        <f>SUM(E8:E8)</f>
        <v>0</v>
      </c>
      <c r="F9" s="301">
        <f>SUM(F8:F8)</f>
        <v>0</v>
      </c>
      <c r="G9" s="301">
        <f>SUM(G8:G8)</f>
        <v>0</v>
      </c>
    </row>
    <row r="10" spans="1:7" ht="16.5" thickBot="1">
      <c r="A10" s="89"/>
      <c r="B10" s="90"/>
      <c r="C10" s="91"/>
      <c r="D10" s="92"/>
      <c r="E10" s="93"/>
      <c r="F10" s="93"/>
      <c r="G10" s="93"/>
    </row>
    <row r="11" spans="1:7" ht="16.5" thickBot="1">
      <c r="A11" s="73">
        <v>2</v>
      </c>
      <c r="B11" s="74" t="str">
        <f>'kanal K2.0 od RJ8-RJ21'!B2</f>
        <v>KANAL F2.0 od RJ8 - RJ21</v>
      </c>
      <c r="C11" s="75"/>
      <c r="D11" s="75"/>
      <c r="E11" s="76"/>
      <c r="F11" s="76"/>
      <c r="G11" s="76"/>
    </row>
    <row r="12" spans="1:7" ht="15.75">
      <c r="A12" s="77"/>
      <c r="B12" s="78" t="s">
        <v>2</v>
      </c>
      <c r="C12" s="79"/>
      <c r="D12" s="80"/>
      <c r="E12" s="204">
        <f>'kanal K2.0 od RJ8-RJ21'!F11</f>
        <v>0</v>
      </c>
      <c r="F12" s="204">
        <f>'kanal K2.0 od RJ8-RJ21'!H11</f>
        <v>0</v>
      </c>
      <c r="G12" s="204">
        <f>'kanal K2.0 od RJ8-RJ21'!I11</f>
        <v>0</v>
      </c>
    </row>
    <row r="13" spans="1:7" ht="15.75">
      <c r="A13" s="77"/>
      <c r="B13" s="78" t="s">
        <v>3</v>
      </c>
      <c r="C13" s="79"/>
      <c r="D13" s="80"/>
      <c r="E13" s="156">
        <f>'kanal K2.0 od RJ8-RJ21'!F45</f>
        <v>0</v>
      </c>
      <c r="F13" s="156">
        <f>'kanal K2.0 od RJ8-RJ21'!H45</f>
        <v>0</v>
      </c>
      <c r="G13" s="156">
        <f>'kanal K2.0 od RJ8-RJ21'!I45</f>
        <v>0</v>
      </c>
    </row>
    <row r="14" spans="1:7" ht="15.75">
      <c r="A14" s="77"/>
      <c r="B14" s="78" t="s">
        <v>4</v>
      </c>
      <c r="C14" s="79"/>
      <c r="D14" s="80"/>
      <c r="E14" s="99">
        <f>'kanal K2.0 od RJ8-RJ21'!F74</f>
        <v>0</v>
      </c>
      <c r="F14" s="99">
        <f>'kanal K2.0 od RJ8-RJ21'!H74</f>
        <v>0</v>
      </c>
      <c r="G14" s="99">
        <f>'kanal K2.0 od RJ8-RJ21'!I74</f>
        <v>0</v>
      </c>
    </row>
    <row r="15" spans="1:7" ht="16.5" thickBot="1">
      <c r="A15" s="82"/>
      <c r="B15" s="83" t="s">
        <v>5</v>
      </c>
      <c r="C15" s="84"/>
      <c r="D15" s="85"/>
      <c r="E15" s="99">
        <f>'kanal K2.0 od RJ8-RJ21'!F88</f>
        <v>0</v>
      </c>
      <c r="F15" s="99">
        <f>'kanal K2.0 od RJ8-RJ21'!H88</f>
        <v>0</v>
      </c>
      <c r="G15" s="99">
        <f>'kanal K2.0 od RJ8-RJ21'!I88</f>
        <v>0</v>
      </c>
    </row>
    <row r="16" spans="1:7" ht="16.5" thickBot="1">
      <c r="A16" s="86"/>
      <c r="B16" s="220" t="str">
        <f>B11</f>
        <v>KANAL F2.0 od RJ8 - RJ21</v>
      </c>
      <c r="C16" s="87"/>
      <c r="D16" s="221" t="s">
        <v>6</v>
      </c>
      <c r="E16" s="88">
        <f>SUM(E12:E15)</f>
        <v>0</v>
      </c>
      <c r="F16" s="301">
        <f>SUM(F12:F15)</f>
        <v>0</v>
      </c>
      <c r="G16" s="301">
        <f>SUM(G12:G15)</f>
        <v>0</v>
      </c>
    </row>
    <row r="17" spans="1:8" ht="16.5" thickBot="1">
      <c r="A17" s="89"/>
      <c r="B17" s="90"/>
      <c r="C17" s="91"/>
      <c r="D17" s="92"/>
      <c r="E17" s="93"/>
      <c r="F17" s="93"/>
      <c r="G17" s="93"/>
    </row>
    <row r="18" spans="1:8" ht="16.5" thickBot="1">
      <c r="A18" s="294">
        <v>3</v>
      </c>
      <c r="B18" s="295" t="str">
        <f>'kanal K2.0 od RJ1-RJ16'!B2</f>
        <v>KANAL F2.0 od RJ1 - RJ16</v>
      </c>
      <c r="C18" s="296"/>
      <c r="D18" s="296"/>
      <c r="E18" s="297"/>
      <c r="F18" s="297"/>
      <c r="G18" s="297"/>
      <c r="H18" s="290"/>
    </row>
    <row r="19" spans="1:8" ht="15.75">
      <c r="A19" s="77"/>
      <c r="B19" s="78" t="s">
        <v>2</v>
      </c>
      <c r="C19" s="79"/>
      <c r="D19" s="80"/>
      <c r="E19" s="204">
        <f>'kanal K2.0 od RJ1-RJ16'!F10</f>
        <v>0</v>
      </c>
      <c r="F19" s="204">
        <f>'kanal K2.0 od RJ1-RJ16'!H10</f>
        <v>0</v>
      </c>
      <c r="G19" s="204">
        <f>'kanal K2.0 od RJ1-RJ16'!I10</f>
        <v>0</v>
      </c>
    </row>
    <row r="20" spans="1:8" ht="15.75">
      <c r="A20" s="77"/>
      <c r="B20" s="78" t="s">
        <v>3</v>
      </c>
      <c r="C20" s="79"/>
      <c r="D20" s="80"/>
      <c r="E20" s="156">
        <f>'kanal K2.0 od RJ1-RJ16'!F36</f>
        <v>0</v>
      </c>
      <c r="F20" s="156">
        <f>'kanal K2.0 od RJ1-RJ16'!H36</f>
        <v>0</v>
      </c>
      <c r="G20" s="156">
        <f>'kanal K2.0 od RJ1-RJ16'!I36</f>
        <v>0</v>
      </c>
    </row>
    <row r="21" spans="1:8" ht="15.75">
      <c r="A21" s="77"/>
      <c r="B21" s="78" t="s">
        <v>4</v>
      </c>
      <c r="C21" s="79"/>
      <c r="D21" s="80"/>
      <c r="E21" s="156">
        <f>'kanal K2.0 od RJ1-RJ16'!F55</f>
        <v>0</v>
      </c>
      <c r="F21" s="156">
        <f>'kanal K2.0 od RJ1-RJ16'!H55</f>
        <v>0</v>
      </c>
      <c r="G21" s="156">
        <f>'kanal K2.0 od RJ1-RJ16'!I55</f>
        <v>0</v>
      </c>
    </row>
    <row r="22" spans="1:8" ht="16.5" thickBot="1">
      <c r="A22" s="215"/>
      <c r="B22" s="216" t="s">
        <v>5</v>
      </c>
      <c r="C22" s="217"/>
      <c r="D22" s="218"/>
      <c r="E22" s="99">
        <f>'kanal K2.0 od RJ1-RJ16'!F68</f>
        <v>0</v>
      </c>
      <c r="F22" s="99">
        <f>'kanal K2.0 od RJ1-RJ16'!H68</f>
        <v>0</v>
      </c>
      <c r="G22" s="99">
        <f>'kanal K2.0 od RJ1-RJ16'!I68</f>
        <v>0</v>
      </c>
    </row>
    <row r="23" spans="1:8" ht="16.5" thickBot="1">
      <c r="A23" s="210"/>
      <c r="B23" s="298" t="str">
        <f>B18</f>
        <v>KANAL F2.0 od RJ1 - RJ16</v>
      </c>
      <c r="C23" s="212"/>
      <c r="D23" s="299" t="s">
        <v>6</v>
      </c>
      <c r="E23" s="214">
        <f>SUM(E19:E22)</f>
        <v>0</v>
      </c>
      <c r="F23" s="301">
        <f t="shared" ref="F23:G23" si="0">SUM(F19:F22)</f>
        <v>0</v>
      </c>
      <c r="G23" s="301">
        <f t="shared" si="0"/>
        <v>0</v>
      </c>
    </row>
    <row r="24" spans="1:8" ht="18" thickBot="1">
      <c r="A24" s="69"/>
      <c r="B24" s="70"/>
      <c r="C24" s="68"/>
      <c r="D24" s="71"/>
      <c r="E24" s="72"/>
      <c r="F24" s="72"/>
      <c r="G24" s="72"/>
    </row>
    <row r="25" spans="1:8" ht="16.5" thickBot="1">
      <c r="A25" s="73">
        <v>4</v>
      </c>
      <c r="B25" s="74" t="str">
        <f>'kanal K2.1'!B2</f>
        <v>KANAL F2.1</v>
      </c>
      <c r="C25" s="75"/>
      <c r="D25" s="75"/>
      <c r="E25" s="76"/>
      <c r="F25" s="76"/>
      <c r="G25" s="76"/>
    </row>
    <row r="26" spans="1:8" ht="15.75">
      <c r="A26" s="77"/>
      <c r="B26" s="78" t="s">
        <v>2</v>
      </c>
      <c r="C26" s="79"/>
      <c r="D26" s="80"/>
      <c r="E26" s="204">
        <f>'kanal K2.1'!F8</f>
        <v>0</v>
      </c>
      <c r="F26" s="204">
        <f>'kanal K2.1'!H8</f>
        <v>0</v>
      </c>
      <c r="G26" s="204">
        <f>'kanal K2.1'!I8</f>
        <v>0</v>
      </c>
    </row>
    <row r="27" spans="1:8" ht="15.75">
      <c r="A27" s="77"/>
      <c r="B27" s="78" t="s">
        <v>3</v>
      </c>
      <c r="C27" s="79"/>
      <c r="D27" s="80"/>
      <c r="E27" s="156">
        <f>'kanal K2.1'!F39</f>
        <v>0</v>
      </c>
      <c r="F27" s="156">
        <f>'kanal K2.1'!H39</f>
        <v>0</v>
      </c>
      <c r="G27" s="156">
        <f>'kanal K2.1'!I39</f>
        <v>0</v>
      </c>
    </row>
    <row r="28" spans="1:8" ht="15.75">
      <c r="A28" s="77"/>
      <c r="B28" s="78" t="s">
        <v>4</v>
      </c>
      <c r="C28" s="79"/>
      <c r="D28" s="80"/>
      <c r="E28" s="156">
        <f>'kanal K2.1'!F60</f>
        <v>0</v>
      </c>
      <c r="F28" s="156">
        <f>'kanal K2.1'!H60</f>
        <v>0</v>
      </c>
      <c r="G28" s="156">
        <f>'kanal K2.1'!I60</f>
        <v>0</v>
      </c>
    </row>
    <row r="29" spans="1:8" ht="16.5" thickBot="1">
      <c r="A29" s="82"/>
      <c r="B29" s="83" t="s">
        <v>5</v>
      </c>
      <c r="C29" s="84"/>
      <c r="D29" s="85"/>
      <c r="E29" s="99">
        <f>'kanal K2.1'!F70</f>
        <v>0</v>
      </c>
      <c r="F29" s="99">
        <f>'kanal K2.1'!H70</f>
        <v>0</v>
      </c>
      <c r="G29" s="99">
        <f>'kanal K2.1'!I70</f>
        <v>0</v>
      </c>
    </row>
    <row r="30" spans="1:8" ht="16.5" thickBot="1">
      <c r="A30" s="86"/>
      <c r="B30" s="220" t="str">
        <f>B25</f>
        <v>KANAL F2.1</v>
      </c>
      <c r="C30" s="87"/>
      <c r="D30" s="221" t="s">
        <v>6</v>
      </c>
      <c r="E30" s="88">
        <f>SUM(E26:E29)</f>
        <v>0</v>
      </c>
      <c r="F30" s="301">
        <f t="shared" ref="F30:G30" si="1">SUM(F26:F29)</f>
        <v>0</v>
      </c>
      <c r="G30" s="301">
        <f t="shared" si="1"/>
        <v>0</v>
      </c>
    </row>
    <row r="31" spans="1:8" ht="16.5" thickBot="1">
      <c r="A31" s="89"/>
      <c r="B31" s="90"/>
      <c r="C31" s="91"/>
      <c r="D31" s="92"/>
      <c r="E31" s="93"/>
      <c r="F31" s="93"/>
      <c r="G31" s="93"/>
    </row>
    <row r="32" spans="1:8" ht="16.5" thickBot="1">
      <c r="A32" s="73">
        <v>5</v>
      </c>
      <c r="B32" s="74" t="str">
        <f>'kanal K3.0'!B2</f>
        <v>KANAL F3.0</v>
      </c>
      <c r="C32" s="75"/>
      <c r="D32" s="75"/>
      <c r="E32" s="76"/>
      <c r="F32" s="76"/>
      <c r="G32" s="76"/>
    </row>
    <row r="33" spans="1:7" ht="15.75">
      <c r="A33" s="77"/>
      <c r="B33" s="78" t="s">
        <v>2</v>
      </c>
      <c r="C33" s="79"/>
      <c r="D33" s="80"/>
      <c r="E33" s="204">
        <f>'kanal K3.0'!F11</f>
        <v>0</v>
      </c>
      <c r="F33" s="204">
        <f>'kanal K3.0'!H11</f>
        <v>0</v>
      </c>
      <c r="G33" s="204">
        <f>'kanal K3.0'!I11</f>
        <v>0</v>
      </c>
    </row>
    <row r="34" spans="1:7" ht="15.75">
      <c r="A34" s="77"/>
      <c r="B34" s="78" t="s">
        <v>3</v>
      </c>
      <c r="C34" s="79"/>
      <c r="D34" s="80"/>
      <c r="E34" s="156">
        <f>'kanal K3.0'!F47</f>
        <v>0</v>
      </c>
      <c r="F34" s="156">
        <f>'kanal K3.0'!H47</f>
        <v>0</v>
      </c>
      <c r="G34" s="156">
        <f>'kanal K3.0'!I47</f>
        <v>0</v>
      </c>
    </row>
    <row r="35" spans="1:7" ht="15.75">
      <c r="A35" s="77"/>
      <c r="B35" s="78" t="s">
        <v>4</v>
      </c>
      <c r="C35" s="79"/>
      <c r="D35" s="80"/>
      <c r="E35" s="156">
        <f>'kanal K3.0'!F72</f>
        <v>0</v>
      </c>
      <c r="F35" s="156">
        <f>'kanal K3.0'!H72</f>
        <v>0</v>
      </c>
      <c r="G35" s="156">
        <f>'kanal K3.0'!I72</f>
        <v>0</v>
      </c>
    </row>
    <row r="36" spans="1:7" ht="16.5" thickBot="1">
      <c r="A36" s="215"/>
      <c r="B36" s="216" t="s">
        <v>5</v>
      </c>
      <c r="C36" s="217"/>
      <c r="D36" s="218"/>
      <c r="E36" s="99">
        <f>'kanal K3.0'!F85</f>
        <v>0</v>
      </c>
      <c r="F36" s="99">
        <f>'kanal K3.0'!H85</f>
        <v>0</v>
      </c>
      <c r="G36" s="99">
        <f>'kanal K3.0'!I85</f>
        <v>0</v>
      </c>
    </row>
    <row r="37" spans="1:7" ht="16.5" thickBot="1">
      <c r="A37" s="86"/>
      <c r="B37" s="220" t="str">
        <f>B32</f>
        <v>KANAL F3.0</v>
      </c>
      <c r="C37" s="87"/>
      <c r="D37" s="221" t="s">
        <v>6</v>
      </c>
      <c r="E37" s="88">
        <f>SUM(E33:E36)</f>
        <v>0</v>
      </c>
      <c r="F37" s="301">
        <f t="shared" ref="F37:G37" si="2">SUM(F33:F36)</f>
        <v>0</v>
      </c>
      <c r="G37" s="301">
        <f t="shared" si="2"/>
        <v>0</v>
      </c>
    </row>
    <row r="38" spans="1:7" ht="16.5" thickBot="1">
      <c r="A38" s="89"/>
      <c r="B38" s="90"/>
      <c r="C38" s="91"/>
      <c r="D38" s="92"/>
      <c r="E38" s="93"/>
      <c r="F38" s="93"/>
      <c r="G38" s="93"/>
    </row>
    <row r="39" spans="1:7" ht="16.5" thickBot="1">
      <c r="A39" s="73">
        <v>6</v>
      </c>
      <c r="B39" s="74" t="str">
        <f>'kanal K4.0 do RJ11'!B2</f>
        <v>KANAL F4.0 od priključka na kanal F3.0 - RJ11</v>
      </c>
      <c r="C39" s="75"/>
      <c r="D39" s="75"/>
      <c r="E39" s="76"/>
      <c r="F39" s="76"/>
      <c r="G39" s="76"/>
    </row>
    <row r="40" spans="1:7" ht="15.75">
      <c r="A40" s="77"/>
      <c r="B40" s="78" t="s">
        <v>2</v>
      </c>
      <c r="C40" s="79"/>
      <c r="D40" s="80"/>
      <c r="E40" s="204">
        <f>'kanal K4.0 do RJ11'!F11</f>
        <v>0</v>
      </c>
      <c r="F40" s="204">
        <f>'kanal K4.0 do RJ11'!H11</f>
        <v>0</v>
      </c>
      <c r="G40" s="204">
        <f>'kanal K4.0 do RJ11'!I11</f>
        <v>0</v>
      </c>
    </row>
    <row r="41" spans="1:7" ht="15.75">
      <c r="A41" s="77"/>
      <c r="B41" s="78" t="s">
        <v>3</v>
      </c>
      <c r="C41" s="79"/>
      <c r="D41" s="80"/>
      <c r="E41" s="156">
        <f>'kanal K4.0 do RJ11'!F48</f>
        <v>0</v>
      </c>
      <c r="F41" s="156">
        <f>'kanal K4.0 do RJ11'!H48</f>
        <v>0</v>
      </c>
      <c r="G41" s="156">
        <f>'kanal K4.0 do RJ11'!I48</f>
        <v>0</v>
      </c>
    </row>
    <row r="42" spans="1:7" ht="15.75">
      <c r="A42" s="77"/>
      <c r="B42" s="78" t="s">
        <v>4</v>
      </c>
      <c r="C42" s="79"/>
      <c r="D42" s="80"/>
      <c r="E42" s="156">
        <f>'kanal K4.0 do RJ11'!F71</f>
        <v>0</v>
      </c>
      <c r="F42" s="156">
        <f>'kanal K4.0 do RJ11'!H71</f>
        <v>0</v>
      </c>
      <c r="G42" s="156">
        <f>'kanal K4.0 do RJ11'!I71</f>
        <v>0</v>
      </c>
    </row>
    <row r="43" spans="1:7" ht="16.5" thickBot="1">
      <c r="A43" s="82"/>
      <c r="B43" s="83" t="s">
        <v>5</v>
      </c>
      <c r="C43" s="84"/>
      <c r="D43" s="85"/>
      <c r="E43" s="219">
        <f>'kanal K4.0 do RJ11'!F85</f>
        <v>0</v>
      </c>
      <c r="F43" s="219">
        <f>'kanal K4.0 do RJ11'!H85</f>
        <v>0</v>
      </c>
      <c r="G43" s="219">
        <f>'kanal K4.0 do RJ11'!I85</f>
        <v>0</v>
      </c>
    </row>
    <row r="44" spans="1:7" ht="16.5" thickBot="1">
      <c r="A44" s="86"/>
      <c r="B44" s="220" t="str">
        <f>B39</f>
        <v>KANAL F4.0 od priključka na kanal F3.0 - RJ11</v>
      </c>
      <c r="C44" s="87"/>
      <c r="D44" s="221" t="s">
        <v>6</v>
      </c>
      <c r="E44" s="88">
        <f>SUM(E40:E43)</f>
        <v>0</v>
      </c>
      <c r="F44" s="301">
        <f t="shared" ref="F44:G44" si="3">SUM(F40:F43)</f>
        <v>0</v>
      </c>
      <c r="G44" s="301">
        <f t="shared" si="3"/>
        <v>0</v>
      </c>
    </row>
    <row r="45" spans="1:7" ht="16.5" thickBot="1">
      <c r="A45" s="89"/>
      <c r="B45" s="90"/>
      <c r="C45" s="91"/>
      <c r="D45" s="92"/>
      <c r="E45" s="93"/>
      <c r="F45" s="93"/>
      <c r="G45" s="93"/>
    </row>
    <row r="46" spans="1:7" ht="16.5" thickBot="1">
      <c r="A46" s="73">
        <v>7</v>
      </c>
      <c r="B46" s="74" t="str">
        <f>'kanal K4.1'!B2</f>
        <v>KANAL F4.1</v>
      </c>
      <c r="C46" s="75"/>
      <c r="D46" s="75"/>
      <c r="E46" s="76"/>
      <c r="F46" s="76"/>
      <c r="G46" s="76"/>
    </row>
    <row r="47" spans="1:7" ht="15.75">
      <c r="A47" s="77"/>
      <c r="B47" s="78" t="s">
        <v>2</v>
      </c>
      <c r="C47" s="79"/>
      <c r="D47" s="80"/>
      <c r="E47" s="204">
        <f>'kanal K4.1'!F10</f>
        <v>0</v>
      </c>
      <c r="F47" s="204">
        <f>'kanal K4.1'!H10</f>
        <v>0</v>
      </c>
      <c r="G47" s="204">
        <f>'kanal K4.1'!I10</f>
        <v>0</v>
      </c>
    </row>
    <row r="48" spans="1:7" ht="15.75">
      <c r="A48" s="77"/>
      <c r="B48" s="78" t="s">
        <v>3</v>
      </c>
      <c r="C48" s="79"/>
      <c r="D48" s="80"/>
      <c r="E48" s="156">
        <f>'kanal K4.1'!F36</f>
        <v>0</v>
      </c>
      <c r="F48" s="156">
        <f>'kanal K4.1'!H36</f>
        <v>0</v>
      </c>
      <c r="G48" s="156">
        <f>'kanal K4.1'!I36</f>
        <v>0</v>
      </c>
    </row>
    <row r="49" spans="1:7" ht="15.75">
      <c r="A49" s="77"/>
      <c r="B49" s="78" t="s">
        <v>4</v>
      </c>
      <c r="C49" s="79"/>
      <c r="D49" s="80"/>
      <c r="E49" s="156">
        <f>'kanal K4.1'!F54</f>
        <v>0</v>
      </c>
      <c r="F49" s="156">
        <f>'kanal K4.1'!H54</f>
        <v>0</v>
      </c>
      <c r="G49" s="156">
        <f>'kanal K4.1'!I54</f>
        <v>0</v>
      </c>
    </row>
    <row r="50" spans="1:7" ht="16.5" thickBot="1">
      <c r="A50" s="215"/>
      <c r="B50" s="216" t="s">
        <v>5</v>
      </c>
      <c r="C50" s="217"/>
      <c r="D50" s="218"/>
      <c r="E50" s="99">
        <f>'kanal K4.1'!F67</f>
        <v>0</v>
      </c>
      <c r="F50" s="99">
        <f>'kanal K4.1'!H67</f>
        <v>0</v>
      </c>
      <c r="G50" s="99">
        <f>'kanal K4.1'!I67</f>
        <v>0</v>
      </c>
    </row>
    <row r="51" spans="1:7" ht="16.5" thickBot="1">
      <c r="A51" s="86"/>
      <c r="B51" s="220" t="str">
        <f>B46</f>
        <v>KANAL F4.1</v>
      </c>
      <c r="C51" s="87"/>
      <c r="D51" s="221" t="s">
        <v>6</v>
      </c>
      <c r="E51" s="88">
        <f>SUM(E47:E50)</f>
        <v>0</v>
      </c>
      <c r="F51" s="301">
        <f>SUM(F47:F50)</f>
        <v>0</v>
      </c>
      <c r="G51" s="301">
        <f>SUM(G47:G50)</f>
        <v>0</v>
      </c>
    </row>
    <row r="52" spans="1:7" ht="18" thickBot="1">
      <c r="A52" s="69"/>
      <c r="B52" s="70"/>
      <c r="C52" s="68"/>
      <c r="D52" s="71"/>
      <c r="E52" s="72"/>
      <c r="F52" s="72"/>
      <c r="G52" s="72"/>
    </row>
    <row r="53" spans="1:7" ht="16.5" thickBot="1">
      <c r="A53" s="73">
        <v>8</v>
      </c>
      <c r="B53" s="74" t="str">
        <f>'kanal K4.2'!B2</f>
        <v>KANAL F4.2</v>
      </c>
      <c r="C53" s="75"/>
      <c r="D53" s="75"/>
      <c r="E53" s="76"/>
      <c r="F53" s="76"/>
      <c r="G53" s="76"/>
    </row>
    <row r="54" spans="1:7" ht="15.75">
      <c r="A54" s="77"/>
      <c r="B54" s="78" t="s">
        <v>2</v>
      </c>
      <c r="C54" s="79"/>
      <c r="D54" s="80"/>
      <c r="E54" s="204">
        <f>'kanal K4.2'!F10</f>
        <v>0</v>
      </c>
      <c r="F54" s="204">
        <f>'kanal K4.2'!H10</f>
        <v>0</v>
      </c>
      <c r="G54" s="204">
        <f>'kanal K4.2'!I10</f>
        <v>0</v>
      </c>
    </row>
    <row r="55" spans="1:7" ht="15.75">
      <c r="A55" s="77"/>
      <c r="B55" s="78" t="s">
        <v>3</v>
      </c>
      <c r="C55" s="79"/>
      <c r="D55" s="80"/>
      <c r="E55" s="156">
        <f>'kanal K4.2'!F36</f>
        <v>0</v>
      </c>
      <c r="F55" s="156">
        <f>'kanal K4.2'!H36</f>
        <v>0</v>
      </c>
      <c r="G55" s="156">
        <f>'kanal K4.2'!I36</f>
        <v>0</v>
      </c>
    </row>
    <row r="56" spans="1:7" ht="15.75">
      <c r="A56" s="77"/>
      <c r="B56" s="78" t="s">
        <v>4</v>
      </c>
      <c r="C56" s="79"/>
      <c r="D56" s="80"/>
      <c r="E56" s="156">
        <f>'kanal K4.2'!F57</f>
        <v>0</v>
      </c>
      <c r="F56" s="156">
        <f>'kanal K4.2'!H57</f>
        <v>0</v>
      </c>
      <c r="G56" s="156">
        <f>'kanal K4.2'!I57</f>
        <v>0</v>
      </c>
    </row>
    <row r="57" spans="1:7" ht="16.5" thickBot="1">
      <c r="A57" s="82"/>
      <c r="B57" s="83" t="s">
        <v>5</v>
      </c>
      <c r="C57" s="84"/>
      <c r="D57" s="85"/>
      <c r="E57" s="99">
        <f>'kanal K4.2'!F70</f>
        <v>0</v>
      </c>
      <c r="F57" s="99">
        <f>'kanal K4.2'!H70</f>
        <v>0</v>
      </c>
      <c r="G57" s="99">
        <f>'kanal K4.2'!I70</f>
        <v>0</v>
      </c>
    </row>
    <row r="58" spans="1:7" ht="16.5" thickBot="1">
      <c r="A58" s="86"/>
      <c r="B58" s="220" t="str">
        <f>B53</f>
        <v>KANAL F4.2</v>
      </c>
      <c r="C58" s="87"/>
      <c r="D58" s="221" t="s">
        <v>6</v>
      </c>
      <c r="E58" s="88">
        <f>SUM(E54:E57)</f>
        <v>0</v>
      </c>
      <c r="F58" s="301">
        <f>SUM(F54:F57)</f>
        <v>0</v>
      </c>
      <c r="G58" s="301">
        <f t="shared" ref="G58" si="4">SUM(G54:G57)</f>
        <v>0</v>
      </c>
    </row>
    <row r="59" spans="1:7" ht="16.5" thickBot="1">
      <c r="A59" s="89"/>
      <c r="B59" s="90"/>
      <c r="C59" s="91"/>
      <c r="D59" s="92"/>
      <c r="E59" s="93"/>
      <c r="F59" s="93"/>
      <c r="G59" s="93"/>
    </row>
    <row r="60" spans="1:7" ht="16.5" thickBot="1">
      <c r="A60" s="73">
        <v>9</v>
      </c>
      <c r="B60" s="74" t="str">
        <f>'kanal K4.3'!B2</f>
        <v>KANAL F4.3</v>
      </c>
      <c r="C60" s="75"/>
      <c r="D60" s="75"/>
      <c r="E60" s="76"/>
      <c r="F60" s="76"/>
      <c r="G60" s="76"/>
    </row>
    <row r="61" spans="1:7" ht="15.75">
      <c r="A61" s="77"/>
      <c r="B61" s="78" t="s">
        <v>2</v>
      </c>
      <c r="C61" s="79"/>
      <c r="D61" s="80"/>
      <c r="E61" s="204">
        <f>'kanal K4.3'!F10</f>
        <v>0</v>
      </c>
      <c r="F61" s="204">
        <f>'kanal K4.3'!H10</f>
        <v>0</v>
      </c>
      <c r="G61" s="204">
        <f>'kanal K4.3'!I10</f>
        <v>0</v>
      </c>
    </row>
    <row r="62" spans="1:7" ht="15.75">
      <c r="A62" s="77"/>
      <c r="B62" s="78" t="s">
        <v>3</v>
      </c>
      <c r="C62" s="79"/>
      <c r="D62" s="80"/>
      <c r="E62" s="156">
        <f>'kanal K4.3'!F36</f>
        <v>0</v>
      </c>
      <c r="F62" s="156">
        <f>'kanal K4.3'!H36</f>
        <v>0</v>
      </c>
      <c r="G62" s="156">
        <f>'kanal K4.3'!I36</f>
        <v>0</v>
      </c>
    </row>
    <row r="63" spans="1:7" ht="15.75">
      <c r="A63" s="77"/>
      <c r="B63" s="78" t="s">
        <v>4</v>
      </c>
      <c r="C63" s="79"/>
      <c r="D63" s="80"/>
      <c r="E63" s="156">
        <f>'kanal K4.3'!F55</f>
        <v>0</v>
      </c>
      <c r="F63" s="156">
        <f>'kanal K4.3'!H55</f>
        <v>0</v>
      </c>
      <c r="G63" s="156">
        <f>'kanal K4.3'!I55</f>
        <v>0</v>
      </c>
    </row>
    <row r="64" spans="1:7" ht="16.5" thickBot="1">
      <c r="A64" s="215"/>
      <c r="B64" s="216" t="s">
        <v>5</v>
      </c>
      <c r="C64" s="217"/>
      <c r="D64" s="218"/>
      <c r="E64" s="99">
        <f>'kanal K4.3'!F68</f>
        <v>0</v>
      </c>
      <c r="F64" s="99">
        <f>'kanal K4.3'!H68</f>
        <v>0</v>
      </c>
      <c r="G64" s="99">
        <f>'kanal K4.3'!I68</f>
        <v>0</v>
      </c>
    </row>
    <row r="65" spans="1:8" ht="16.5" thickBot="1">
      <c r="A65" s="86"/>
      <c r="B65" s="220" t="str">
        <f>B60</f>
        <v>KANAL F4.3</v>
      </c>
      <c r="C65" s="87"/>
      <c r="D65" s="221" t="s">
        <v>6</v>
      </c>
      <c r="E65" s="88">
        <f>SUM(E61:E64)</f>
        <v>0</v>
      </c>
      <c r="F65" s="301">
        <f t="shared" ref="F65:G65" si="5">SUM(F61:F64)</f>
        <v>0</v>
      </c>
      <c r="G65" s="301">
        <f t="shared" si="5"/>
        <v>0</v>
      </c>
    </row>
    <row r="66" spans="1:8" customFormat="1" ht="12.75" customHeight="1" thickBot="1">
      <c r="A66" s="205"/>
      <c r="B66" s="206"/>
      <c r="C66" s="207"/>
      <c r="D66" s="208"/>
      <c r="E66" s="209"/>
      <c r="F66" s="209"/>
      <c r="G66" s="209"/>
    </row>
    <row r="67" spans="1:8" customFormat="1" ht="16.5" customHeight="1" thickTop="1">
      <c r="A67" s="95"/>
      <c r="B67" s="96" t="s">
        <v>7</v>
      </c>
      <c r="C67" s="97"/>
      <c r="D67" s="98"/>
      <c r="E67" s="99">
        <f>E9+E23+E16+E30+E37+E44+E51+E58+E65</f>
        <v>0</v>
      </c>
      <c r="F67" s="302">
        <f t="shared" ref="F67:G67" si="6">F9+F23+F16+F30+F37+F44+F51+F58+F65</f>
        <v>0</v>
      </c>
      <c r="G67" s="302">
        <f t="shared" si="6"/>
        <v>0</v>
      </c>
      <c r="H67" s="289"/>
    </row>
    <row r="68" spans="1:8" customFormat="1" ht="16.5" customHeight="1" thickBot="1">
      <c r="A68" s="100"/>
      <c r="B68" s="101" t="s">
        <v>8</v>
      </c>
      <c r="C68" s="102"/>
      <c r="D68" s="103"/>
      <c r="E68" s="94">
        <f>0.1*E67</f>
        <v>0</v>
      </c>
      <c r="F68" s="303">
        <f>0.1*F67</f>
        <v>0</v>
      </c>
      <c r="G68" s="303">
        <f>0.1*G67</f>
        <v>0</v>
      </c>
    </row>
    <row r="69" spans="1:8" customFormat="1" ht="14.25" customHeight="1" thickBot="1">
      <c r="A69" s="210"/>
      <c r="B69" s="211" t="s">
        <v>9</v>
      </c>
      <c r="C69" s="212"/>
      <c r="D69" s="213"/>
      <c r="E69" s="214">
        <f>E67+E68</f>
        <v>0</v>
      </c>
      <c r="F69" s="301">
        <f>F67+F68</f>
        <v>0</v>
      </c>
      <c r="G69" s="301">
        <f>G67+G68</f>
        <v>0</v>
      </c>
    </row>
    <row r="70" spans="1:8" customFormat="1" ht="19.5" customHeight="1" thickBot="1">
      <c r="A70" s="104"/>
      <c r="B70" s="105" t="s">
        <v>10</v>
      </c>
      <c r="C70" s="106"/>
      <c r="D70" s="107"/>
      <c r="E70" s="108">
        <f>0.22*E69</f>
        <v>0</v>
      </c>
      <c r="F70" s="304">
        <f>0.22*F69</f>
        <v>0</v>
      </c>
      <c r="G70" s="304">
        <f>0.22*G69</f>
        <v>0</v>
      </c>
    </row>
    <row r="71" spans="1:8" customFormat="1" ht="17.25" customHeight="1" thickTop="1" thickBot="1">
      <c r="A71" s="104"/>
      <c r="B71" s="105" t="s">
        <v>11</v>
      </c>
      <c r="C71" s="106"/>
      <c r="D71" s="107"/>
      <c r="E71" s="108">
        <f>E70+E69</f>
        <v>0</v>
      </c>
      <c r="F71" s="304">
        <f>F70+F69</f>
        <v>0</v>
      </c>
      <c r="G71" s="304">
        <f>G70+G69</f>
        <v>0</v>
      </c>
      <c r="H71" s="289"/>
    </row>
    <row r="72" spans="1:8" ht="13.5" thickTop="1"/>
  </sheetData>
  <mergeCells count="1">
    <mergeCell ref="B3:D3"/>
  </mergeCells>
  <pageMargins left="0.98425196850393704" right="0.78740157480314965" top="0.98425196850393704" bottom="0.59055118110236227" header="0.31496062992125984" footer="0.31496062992125984"/>
  <pageSetup paperSize="9" scale="59"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56528-0B54-4FBD-BB9F-FFDB23C25837}">
  <dimension ref="A1:A15"/>
  <sheetViews>
    <sheetView view="pageBreakPreview" zoomScaleNormal="100" zoomScaleSheetLayoutView="100" workbookViewId="0">
      <selection activeCell="C12" sqref="C12"/>
    </sheetView>
  </sheetViews>
  <sheetFormatPr defaultRowHeight="12.75"/>
  <cols>
    <col min="1" max="1" width="79.42578125" customWidth="1"/>
  </cols>
  <sheetData>
    <row r="1" spans="1:1" s="246" customFormat="1">
      <c r="A1" s="245" t="s">
        <v>143</v>
      </c>
    </row>
    <row r="2" spans="1:1" s="246" customFormat="1">
      <c r="A2" s="245" t="s">
        <v>144</v>
      </c>
    </row>
    <row r="3" spans="1:1" s="246" customFormat="1" ht="25.5">
      <c r="A3" s="247" t="s">
        <v>145</v>
      </c>
    </row>
    <row r="4" spans="1:1" s="246" customFormat="1" ht="38.25">
      <c r="A4" s="247" t="s">
        <v>146</v>
      </c>
    </row>
    <row r="5" spans="1:1" s="246" customFormat="1" ht="38.25">
      <c r="A5" s="247" t="s">
        <v>147</v>
      </c>
    </row>
    <row r="6" spans="1:1" s="246" customFormat="1" ht="25.5">
      <c r="A6" s="247" t="s">
        <v>148</v>
      </c>
    </row>
    <row r="7" spans="1:1" s="246" customFormat="1" ht="51">
      <c r="A7" s="247" t="s">
        <v>149</v>
      </c>
    </row>
    <row r="8" spans="1:1" s="246" customFormat="1" ht="30.75" customHeight="1">
      <c r="A8" s="247" t="s">
        <v>150</v>
      </c>
    </row>
    <row r="9" spans="1:1" s="246" customFormat="1" ht="38.25">
      <c r="A9" s="248" t="s">
        <v>151</v>
      </c>
    </row>
    <row r="10" spans="1:1" s="246" customFormat="1" ht="38.25">
      <c r="A10" s="247" t="s">
        <v>152</v>
      </c>
    </row>
    <row r="11" spans="1:1" s="246" customFormat="1" ht="38.25">
      <c r="A11" s="247" t="s">
        <v>153</v>
      </c>
    </row>
    <row r="12" spans="1:1" s="246" customFormat="1" ht="38.25">
      <c r="A12" s="247" t="s">
        <v>154</v>
      </c>
    </row>
    <row r="13" spans="1:1" s="246" customFormat="1" ht="25.5">
      <c r="A13" s="247" t="s">
        <v>155</v>
      </c>
    </row>
    <row r="14" spans="1:1" s="246" customFormat="1" ht="25.5">
      <c r="A14" s="247" t="s">
        <v>156</v>
      </c>
    </row>
    <row r="15" spans="1:1" s="246" customFormat="1" ht="25.5">
      <c r="A15" s="247" t="s">
        <v>157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5BC36-D1BC-433D-BAB5-C6D8E46B2AD7}">
  <sheetPr>
    <pageSetUpPr fitToPage="1"/>
  </sheetPr>
  <dimension ref="A1:I12"/>
  <sheetViews>
    <sheetView view="pageBreakPreview" zoomScaleNormal="100" zoomScaleSheetLayoutView="100" workbookViewId="0">
      <pane ySplit="1" topLeftCell="A5" activePane="bottomLeft" state="frozen"/>
      <selection pane="bottomLeft" activeCell="E11" sqref="E11"/>
    </sheetView>
  </sheetViews>
  <sheetFormatPr defaultColWidth="9.140625" defaultRowHeight="12.75"/>
  <cols>
    <col min="1" max="1" width="5.5703125" customWidth="1"/>
    <col min="2" max="2" width="45.5703125" style="172" customWidth="1"/>
    <col min="3" max="3" width="6.7109375" customWidth="1"/>
    <col min="4" max="4" width="7.7109375" customWidth="1"/>
    <col min="5" max="5" width="10.140625" customWidth="1"/>
    <col min="6" max="6" width="12.28515625" customWidth="1"/>
    <col min="7" max="7" width="5.7109375" customWidth="1"/>
    <col min="8" max="9" width="12.28515625" customWidth="1"/>
  </cols>
  <sheetData>
    <row r="1" spans="1:9" s="150" customFormat="1" ht="26.25" thickBot="1">
      <c r="A1" s="309" t="s">
        <v>13</v>
      </c>
      <c r="B1" s="310" t="s">
        <v>14</v>
      </c>
      <c r="C1" s="311" t="s">
        <v>15</v>
      </c>
      <c r="D1" s="312" t="s">
        <v>16</v>
      </c>
      <c r="E1" s="313" t="s">
        <v>17</v>
      </c>
      <c r="F1" s="314" t="s">
        <v>18</v>
      </c>
      <c r="G1" s="314"/>
      <c r="H1" s="315" t="s">
        <v>113</v>
      </c>
      <c r="I1" s="315" t="s">
        <v>114</v>
      </c>
    </row>
    <row r="2" spans="1:9" s="1" customFormat="1" ht="15.75" thickBot="1">
      <c r="A2" s="316"/>
      <c r="B2" s="317" t="s">
        <v>115</v>
      </c>
      <c r="C2" s="318"/>
      <c r="D2" s="319"/>
      <c r="E2" s="320"/>
      <c r="F2" s="321"/>
      <c r="G2" s="321"/>
      <c r="H2" s="321"/>
      <c r="I2" s="321"/>
    </row>
    <row r="3" spans="1:9" s="1" customFormat="1" ht="15" thickBot="1">
      <c r="A3" s="322"/>
      <c r="B3" s="323" t="s">
        <v>111</v>
      </c>
      <c r="C3" s="324"/>
      <c r="D3" s="325"/>
      <c r="E3" s="326"/>
      <c r="F3" s="327"/>
      <c r="G3" s="327"/>
      <c r="H3" s="327"/>
      <c r="I3" s="327"/>
    </row>
    <row r="4" spans="1:9" s="1" customFormat="1" ht="127.5">
      <c r="A4" s="328" t="s">
        <v>20</v>
      </c>
      <c r="B4" s="329" t="s">
        <v>91</v>
      </c>
      <c r="C4" s="330" t="s">
        <v>21</v>
      </c>
      <c r="D4" s="331">
        <v>1</v>
      </c>
      <c r="E4" s="353">
        <v>0</v>
      </c>
      <c r="F4" s="332">
        <f t="shared" ref="F4:F11" si="0">D4*E4</f>
        <v>0</v>
      </c>
      <c r="G4" s="332"/>
      <c r="H4" s="332">
        <f>F4</f>
        <v>0</v>
      </c>
      <c r="I4" s="332"/>
    </row>
    <row r="5" spans="1:9" s="1" customFormat="1" ht="102">
      <c r="A5" s="333" t="s">
        <v>22</v>
      </c>
      <c r="B5" s="334" t="s">
        <v>92</v>
      </c>
      <c r="C5" s="335" t="s">
        <v>21</v>
      </c>
      <c r="D5" s="336">
        <v>1</v>
      </c>
      <c r="E5" s="354">
        <v>0</v>
      </c>
      <c r="F5" s="338">
        <f t="shared" si="0"/>
        <v>0</v>
      </c>
      <c r="G5" s="339"/>
      <c r="H5" s="338">
        <f>F5</f>
        <v>0</v>
      </c>
      <c r="I5" s="338"/>
    </row>
    <row r="6" spans="1:9" s="109" customFormat="1" ht="38.25">
      <c r="A6" s="328" t="s">
        <v>23</v>
      </c>
      <c r="B6" s="340" t="s">
        <v>118</v>
      </c>
      <c r="C6" s="341" t="s">
        <v>21</v>
      </c>
      <c r="D6" s="342">
        <v>30</v>
      </c>
      <c r="E6" s="354">
        <v>0</v>
      </c>
      <c r="F6" s="338">
        <f t="shared" si="0"/>
        <v>0</v>
      </c>
      <c r="G6" s="339"/>
      <c r="H6" s="338">
        <f>F6</f>
        <v>0</v>
      </c>
      <c r="I6" s="338"/>
    </row>
    <row r="7" spans="1:9" s="235" customFormat="1" ht="38.25">
      <c r="A7" s="328" t="s">
        <v>24</v>
      </c>
      <c r="B7" s="340" t="s">
        <v>124</v>
      </c>
      <c r="C7" s="341" t="s">
        <v>21</v>
      </c>
      <c r="D7" s="342">
        <v>30</v>
      </c>
      <c r="E7" s="354">
        <v>0</v>
      </c>
      <c r="F7" s="338">
        <f t="shared" si="0"/>
        <v>0</v>
      </c>
      <c r="G7" s="339"/>
      <c r="H7" s="338"/>
      <c r="I7" s="338">
        <f>F7</f>
        <v>0</v>
      </c>
    </row>
    <row r="8" spans="1:9" s="1" customFormat="1" ht="25.5">
      <c r="A8" s="333" t="s">
        <v>94</v>
      </c>
      <c r="B8" s="343" t="s">
        <v>107</v>
      </c>
      <c r="C8" s="344" t="s">
        <v>108</v>
      </c>
      <c r="D8" s="345">
        <v>29</v>
      </c>
      <c r="E8" s="355">
        <v>0</v>
      </c>
      <c r="F8" s="332">
        <f t="shared" si="0"/>
        <v>0</v>
      </c>
      <c r="G8" s="332"/>
      <c r="H8" s="332"/>
      <c r="I8" s="332">
        <f>F8</f>
        <v>0</v>
      </c>
    </row>
    <row r="9" spans="1:9" s="1" customFormat="1" ht="25.5">
      <c r="A9" s="328" t="s">
        <v>29</v>
      </c>
      <c r="B9" s="340" t="s">
        <v>109</v>
      </c>
      <c r="C9" s="341" t="s">
        <v>110</v>
      </c>
      <c r="D9" s="342">
        <v>29</v>
      </c>
      <c r="E9" s="356">
        <v>0</v>
      </c>
      <c r="F9" s="338">
        <f t="shared" si="0"/>
        <v>0</v>
      </c>
      <c r="G9" s="339"/>
      <c r="H9" s="337"/>
      <c r="I9" s="337">
        <f>F9</f>
        <v>0</v>
      </c>
    </row>
    <row r="10" spans="1:9" s="1" customFormat="1" ht="25.5">
      <c r="A10" s="328" t="s">
        <v>90</v>
      </c>
      <c r="B10" s="340" t="s">
        <v>119</v>
      </c>
      <c r="C10" s="335" t="s">
        <v>102</v>
      </c>
      <c r="D10" s="342">
        <v>4</v>
      </c>
      <c r="E10" s="356">
        <v>0</v>
      </c>
      <c r="F10" s="338">
        <f t="shared" si="0"/>
        <v>0</v>
      </c>
      <c r="G10" s="339"/>
      <c r="H10" s="337">
        <f>F10</f>
        <v>0</v>
      </c>
      <c r="I10" s="337"/>
    </row>
    <row r="11" spans="1:9" s="109" customFormat="1" ht="39" thickBot="1">
      <c r="A11" s="333" t="s">
        <v>95</v>
      </c>
      <c r="B11" s="346" t="s">
        <v>125</v>
      </c>
      <c r="C11" s="341" t="s">
        <v>21</v>
      </c>
      <c r="D11" s="342">
        <v>1</v>
      </c>
      <c r="E11" s="356">
        <v>0</v>
      </c>
      <c r="F11" s="338">
        <f t="shared" si="0"/>
        <v>0</v>
      </c>
      <c r="G11" s="339"/>
      <c r="H11" s="337"/>
      <c r="I11" s="337">
        <f>F11</f>
        <v>0</v>
      </c>
    </row>
    <row r="12" spans="1:9" s="25" customFormat="1" ht="15" thickBot="1">
      <c r="A12" s="347" t="s">
        <v>30</v>
      </c>
      <c r="B12" s="348" t="s">
        <v>112</v>
      </c>
      <c r="C12" s="349"/>
      <c r="D12" s="350"/>
      <c r="E12" s="351"/>
      <c r="F12" s="352">
        <f>SUM(F4:F11)</f>
        <v>0</v>
      </c>
      <c r="G12" s="352"/>
      <c r="H12" s="352">
        <f>SUM(H4:H11)</f>
        <v>0</v>
      </c>
      <c r="I12" s="352">
        <f>SUM(I4:I11)</f>
        <v>0</v>
      </c>
    </row>
  </sheetData>
  <sheetProtection algorithmName="SHA-512" hashValue="QHXMBre8i5Jd3nM9MUhsznDg4xeWjGlRd/uqbNRlPGHRbMqvXSBnx8qxGx71/dVSLE52/HiNe1Mm9j++bhJjow==" saltValue="qmQbf5Tzb6LdVY13UEjFCQ==" spinCount="100000" sheet="1" objects="1" scenarios="1" selectLockedCells="1"/>
  <phoneticPr fontId="51" type="noConversion"/>
  <pageMargins left="0.7" right="0.7" top="0.75" bottom="0.75" header="0.3" footer="0.3"/>
  <pageSetup paperSize="9" scale="7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06089-3A85-4641-8EB3-28443E692BE1}">
  <sheetPr>
    <pageSetUpPr fitToPage="1"/>
  </sheetPr>
  <dimension ref="A1:M89"/>
  <sheetViews>
    <sheetView view="pageBreakPreview" zoomScaleNormal="100" zoomScaleSheetLayoutView="100" zoomScalePageLayoutView="85" workbookViewId="0">
      <pane xSplit="5" ySplit="1" topLeftCell="F77" activePane="bottomRight" state="frozen"/>
      <selection pane="topRight" activeCell="F1" sqref="F1"/>
      <selection pane="bottomLeft" activeCell="A2" sqref="A2"/>
      <selection pane="bottomRight" activeCell="E87" sqref="E87"/>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132" customWidth="1"/>
    <col min="6" max="6" width="13.7109375" style="132" customWidth="1"/>
    <col min="7" max="7" width="5.7109375" style="132" customWidth="1"/>
    <col min="8" max="9" width="13.7109375" style="132" customWidth="1"/>
    <col min="10" max="16384" width="9.140625" style="192"/>
  </cols>
  <sheetData>
    <row r="1" spans="1:9" s="193" customFormat="1" ht="26.25" thickBot="1">
      <c r="A1" s="6" t="s">
        <v>13</v>
      </c>
      <c r="B1" s="7" t="s">
        <v>14</v>
      </c>
      <c r="C1" s="7" t="s">
        <v>15</v>
      </c>
      <c r="D1" s="168" t="s">
        <v>16</v>
      </c>
      <c r="E1" s="169" t="s">
        <v>17</v>
      </c>
      <c r="F1" s="170" t="s">
        <v>18</v>
      </c>
      <c r="G1" s="170"/>
      <c r="H1" s="171" t="s">
        <v>113</v>
      </c>
      <c r="I1" s="171" t="s">
        <v>114</v>
      </c>
    </row>
    <row r="2" spans="1:9" ht="15.75" thickBot="1">
      <c r="A2" s="26"/>
      <c r="B2" s="113" t="s">
        <v>172</v>
      </c>
      <c r="C2" s="16"/>
      <c r="D2" s="17"/>
      <c r="E2" s="118"/>
      <c r="F2" s="133"/>
      <c r="G2" s="133"/>
      <c r="H2" s="133"/>
      <c r="I2" s="133"/>
    </row>
    <row r="3" spans="1:9" ht="13.5" thickBot="1">
      <c r="A3" s="8"/>
      <c r="B3" s="9" t="s">
        <v>19</v>
      </c>
      <c r="C3" s="10"/>
      <c r="D3" s="11"/>
      <c r="E3" s="119"/>
      <c r="F3" s="134"/>
      <c r="G3" s="134"/>
      <c r="H3" s="134"/>
      <c r="I3" s="134"/>
    </row>
    <row r="4" spans="1:9" ht="54.75" customHeight="1">
      <c r="A4" s="173" t="s">
        <v>20</v>
      </c>
      <c r="B4" s="151" t="s">
        <v>142</v>
      </c>
      <c r="C4" s="111" t="s">
        <v>128</v>
      </c>
      <c r="D4" s="112">
        <v>1</v>
      </c>
      <c r="E4" s="354">
        <v>0</v>
      </c>
      <c r="F4" s="120">
        <f t="shared" ref="F4" si="0">D4*E4</f>
        <v>0</v>
      </c>
      <c r="G4" s="125"/>
      <c r="H4" s="120">
        <f>1*F4</f>
        <v>0</v>
      </c>
      <c r="I4" s="120"/>
    </row>
    <row r="5" spans="1:9">
      <c r="A5" s="173" t="s">
        <v>22</v>
      </c>
      <c r="B5" s="151" t="s">
        <v>127</v>
      </c>
      <c r="C5" s="111" t="s">
        <v>21</v>
      </c>
      <c r="D5" s="112">
        <v>1</v>
      </c>
      <c r="E5" s="354">
        <v>0</v>
      </c>
      <c r="F5" s="120">
        <f>D5*E5</f>
        <v>0</v>
      </c>
      <c r="G5" s="125"/>
      <c r="H5" s="120"/>
      <c r="I5" s="120">
        <f>F5-H5</f>
        <v>0</v>
      </c>
    </row>
    <row r="6" spans="1:9" ht="25.5">
      <c r="A6" s="173" t="s">
        <v>23</v>
      </c>
      <c r="B6" s="114" t="s">
        <v>25</v>
      </c>
      <c r="C6" s="111" t="s">
        <v>26</v>
      </c>
      <c r="D6" s="112">
        <v>485</v>
      </c>
      <c r="E6" s="354">
        <v>0</v>
      </c>
      <c r="F6" s="120">
        <f t="shared" ref="F6:F7" si="1">D6*E6</f>
        <v>0</v>
      </c>
      <c r="G6" s="125"/>
      <c r="H6" s="120">
        <f>F6</f>
        <v>0</v>
      </c>
      <c r="I6" s="120"/>
    </row>
    <row r="7" spans="1:9" ht="25.5">
      <c r="A7" s="173" t="s">
        <v>24</v>
      </c>
      <c r="B7" s="177" t="s">
        <v>27</v>
      </c>
      <c r="C7" s="111" t="s">
        <v>28</v>
      </c>
      <c r="D7" s="112">
        <v>14</v>
      </c>
      <c r="E7" s="354">
        <v>0</v>
      </c>
      <c r="F7" s="120">
        <f t="shared" si="1"/>
        <v>0</v>
      </c>
      <c r="G7" s="125"/>
      <c r="H7" s="120">
        <f>F7</f>
        <v>0</v>
      </c>
      <c r="I7" s="120"/>
    </row>
    <row r="8" spans="1:9" ht="38.25">
      <c r="A8" s="173" t="s">
        <v>94</v>
      </c>
      <c r="B8" s="151" t="s">
        <v>103</v>
      </c>
      <c r="C8" s="111" t="s">
        <v>102</v>
      </c>
      <c r="D8" s="112">
        <v>2</v>
      </c>
      <c r="E8" s="354">
        <v>0</v>
      </c>
      <c r="F8" s="120">
        <f t="shared" ref="F8" si="2">D8*E8</f>
        <v>0</v>
      </c>
      <c r="G8" s="125"/>
      <c r="H8" s="120">
        <f>F8</f>
        <v>0</v>
      </c>
      <c r="I8" s="120"/>
    </row>
    <row r="9" spans="1:9" ht="33" customHeight="1">
      <c r="A9" s="173" t="s">
        <v>29</v>
      </c>
      <c r="B9" s="152" t="s">
        <v>93</v>
      </c>
      <c r="C9" s="174" t="s">
        <v>26</v>
      </c>
      <c r="D9" s="112">
        <v>50</v>
      </c>
      <c r="E9" s="354">
        <v>0</v>
      </c>
      <c r="F9" s="120">
        <f>D9*E9</f>
        <v>0</v>
      </c>
      <c r="G9" s="125"/>
      <c r="H9" s="120">
        <f t="shared" ref="H9:H10" si="3">F9</f>
        <v>0</v>
      </c>
      <c r="I9" s="120"/>
    </row>
    <row r="10" spans="1:9" s="194" customFormat="1" ht="43.5" customHeight="1" thickBot="1">
      <c r="A10" s="173" t="s">
        <v>90</v>
      </c>
      <c r="B10" s="178" t="s">
        <v>100</v>
      </c>
      <c r="C10" s="179" t="s">
        <v>88</v>
      </c>
      <c r="D10" s="112">
        <v>53</v>
      </c>
      <c r="E10" s="359">
        <v>0</v>
      </c>
      <c r="F10" s="180">
        <f>D10*E10</f>
        <v>0</v>
      </c>
      <c r="G10" s="183"/>
      <c r="H10" s="120">
        <f t="shared" si="3"/>
        <v>0</v>
      </c>
      <c r="I10" s="180"/>
    </row>
    <row r="11" spans="1:9" s="195" customFormat="1" ht="13.5" thickBot="1">
      <c r="A11" s="32" t="s">
        <v>30</v>
      </c>
      <c r="B11" s="33" t="s">
        <v>31</v>
      </c>
      <c r="C11" s="34"/>
      <c r="D11" s="35"/>
      <c r="E11" s="121"/>
      <c r="F11" s="135">
        <f>SUM(F4:F10)</f>
        <v>0</v>
      </c>
      <c r="G11" s="135"/>
      <c r="H11" s="135">
        <f>SUM(H4:H10)</f>
        <v>0</v>
      </c>
      <c r="I11" s="135">
        <f>SUM(I4:I10)</f>
        <v>0</v>
      </c>
    </row>
    <row r="12" spans="1:9" s="195" customFormat="1" ht="13.5" thickBot="1">
      <c r="A12" s="36"/>
      <c r="B12" s="12"/>
      <c r="C12" s="13"/>
      <c r="D12" s="14"/>
      <c r="E12" s="122"/>
      <c r="F12" s="136"/>
      <c r="G12" s="136"/>
      <c r="H12" s="136"/>
      <c r="I12" s="136"/>
    </row>
    <row r="13" spans="1:9" ht="13.5" thickBot="1">
      <c r="A13" s="8"/>
      <c r="B13" s="37" t="s">
        <v>32</v>
      </c>
      <c r="C13" s="38"/>
      <c r="D13" s="39"/>
      <c r="E13" s="123"/>
      <c r="F13" s="137"/>
      <c r="G13" s="137"/>
      <c r="H13" s="137"/>
      <c r="I13" s="137"/>
    </row>
    <row r="14" spans="1:9">
      <c r="A14" s="40"/>
      <c r="B14" s="306" t="s">
        <v>12</v>
      </c>
      <c r="C14" s="307"/>
      <c r="D14" s="307"/>
      <c r="E14" s="307"/>
      <c r="F14" s="308"/>
      <c r="G14" s="244"/>
      <c r="H14" s="192"/>
      <c r="I14" s="192"/>
    </row>
    <row r="15" spans="1:9" ht="51">
      <c r="A15" s="40"/>
      <c r="B15" s="148" t="s">
        <v>33</v>
      </c>
      <c r="C15" s="149"/>
      <c r="D15" s="285"/>
      <c r="E15" s="149"/>
      <c r="F15" s="149"/>
      <c r="G15" s="249"/>
      <c r="H15" s="149"/>
      <c r="I15" s="149"/>
    </row>
    <row r="16" spans="1:9" ht="76.5">
      <c r="A16" s="40"/>
      <c r="B16" s="237" t="s">
        <v>129</v>
      </c>
      <c r="C16" s="149"/>
      <c r="D16" s="285"/>
      <c r="E16" s="149"/>
      <c r="F16" s="149"/>
      <c r="G16" s="249"/>
      <c r="H16" s="149"/>
      <c r="I16" s="149"/>
    </row>
    <row r="17" spans="1:9" ht="38.25">
      <c r="A17" s="40"/>
      <c r="B17" s="148" t="s">
        <v>34</v>
      </c>
      <c r="C17" s="149"/>
      <c r="D17" s="285"/>
      <c r="E17" s="149"/>
      <c r="F17" s="149"/>
      <c r="G17" s="249"/>
      <c r="H17" s="149"/>
      <c r="I17" s="149"/>
    </row>
    <row r="18" spans="1:9" ht="40.5" customHeight="1">
      <c r="A18" s="116" t="s">
        <v>35</v>
      </c>
      <c r="B18" s="114" t="s">
        <v>36</v>
      </c>
      <c r="C18" s="111" t="s">
        <v>89</v>
      </c>
      <c r="D18" s="112">
        <v>257</v>
      </c>
      <c r="E18" s="354">
        <v>0</v>
      </c>
      <c r="F18" s="120">
        <f>D18*E18</f>
        <v>0</v>
      </c>
      <c r="G18" s="125"/>
      <c r="H18" s="120">
        <f>F18</f>
        <v>0</v>
      </c>
      <c r="I18" s="120"/>
    </row>
    <row r="19" spans="1:9" ht="40.5" customHeight="1">
      <c r="A19" s="116" t="s">
        <v>37</v>
      </c>
      <c r="B19" s="110" t="s">
        <v>179</v>
      </c>
      <c r="C19" s="111" t="s">
        <v>89</v>
      </c>
      <c r="D19" s="112">
        <v>55</v>
      </c>
      <c r="E19" s="354">
        <v>0</v>
      </c>
      <c r="F19" s="120">
        <f>D19*E19</f>
        <v>0</v>
      </c>
      <c r="G19" s="125"/>
      <c r="H19" s="120">
        <f>F19</f>
        <v>0</v>
      </c>
      <c r="I19" s="120"/>
    </row>
    <row r="20" spans="1:9" ht="54" customHeight="1">
      <c r="A20" s="181" t="s">
        <v>39</v>
      </c>
      <c r="B20" s="51" t="s">
        <v>40</v>
      </c>
      <c r="C20" s="18"/>
      <c r="D20" s="258"/>
      <c r="E20" s="360"/>
      <c r="F20" s="138"/>
      <c r="G20" s="202"/>
      <c r="H20" s="138"/>
      <c r="I20" s="138"/>
    </row>
    <row r="21" spans="1:9">
      <c r="A21" s="159"/>
      <c r="B21" s="56" t="s">
        <v>41</v>
      </c>
      <c r="C21" s="19"/>
      <c r="D21" s="20"/>
      <c r="E21" s="361"/>
      <c r="F21" s="139"/>
      <c r="G21" s="139"/>
      <c r="H21" s="139"/>
      <c r="I21" s="139"/>
    </row>
    <row r="22" spans="1:9" ht="13.5" customHeight="1">
      <c r="A22" s="182"/>
      <c r="B22" s="42" t="s">
        <v>42</v>
      </c>
      <c r="C22" s="30" t="s">
        <v>89</v>
      </c>
      <c r="D22" s="57">
        <v>552.79999999999995</v>
      </c>
      <c r="E22" s="362">
        <v>0</v>
      </c>
      <c r="F22" s="140">
        <f t="shared" ref="F22:F35" si="4">D22*E22</f>
        <v>0</v>
      </c>
      <c r="G22" s="232"/>
      <c r="H22" s="140">
        <f>F22</f>
        <v>0</v>
      </c>
      <c r="I22" s="140"/>
    </row>
    <row r="23" spans="1:9" ht="13.5" customHeight="1">
      <c r="A23" s="182"/>
      <c r="B23" s="42" t="s">
        <v>43</v>
      </c>
      <c r="C23" s="30" t="s">
        <v>89</v>
      </c>
      <c r="D23" s="57">
        <v>59.6</v>
      </c>
      <c r="E23" s="362">
        <v>0</v>
      </c>
      <c r="F23" s="140">
        <f t="shared" si="4"/>
        <v>0</v>
      </c>
      <c r="G23" s="140"/>
      <c r="H23" s="140">
        <f>F23</f>
        <v>0</v>
      </c>
      <c r="I23" s="140"/>
    </row>
    <row r="24" spans="1:9" ht="38.25">
      <c r="A24" s="181" t="s">
        <v>44</v>
      </c>
      <c r="B24" s="51" t="s">
        <v>160</v>
      </c>
      <c r="C24" s="18"/>
      <c r="D24" s="258"/>
      <c r="E24" s="360"/>
      <c r="F24" s="138"/>
      <c r="G24" s="202"/>
      <c r="H24" s="138"/>
      <c r="I24" s="138"/>
    </row>
    <row r="25" spans="1:9">
      <c r="A25" s="159"/>
      <c r="B25" s="56" t="s">
        <v>41</v>
      </c>
      <c r="C25" s="19"/>
      <c r="D25" s="20"/>
      <c r="E25" s="361"/>
      <c r="F25" s="139"/>
      <c r="G25" s="139"/>
      <c r="H25" s="139"/>
      <c r="I25" s="139"/>
    </row>
    <row r="26" spans="1:9" ht="13.5" customHeight="1">
      <c r="A26" s="182"/>
      <c r="B26" s="42" t="s">
        <v>42</v>
      </c>
      <c r="C26" s="30" t="s">
        <v>89</v>
      </c>
      <c r="D26" s="57">
        <v>869.3</v>
      </c>
      <c r="E26" s="362">
        <v>0</v>
      </c>
      <c r="F26" s="140">
        <f t="shared" ref="F26:F27" si="5">D26*E26</f>
        <v>0</v>
      </c>
      <c r="G26" s="232"/>
      <c r="H26" s="140">
        <f>F26</f>
        <v>0</v>
      </c>
      <c r="I26" s="140"/>
    </row>
    <row r="27" spans="1:9" ht="13.5" customHeight="1">
      <c r="A27" s="182"/>
      <c r="B27" s="42" t="s">
        <v>43</v>
      </c>
      <c r="C27" s="30" t="s">
        <v>89</v>
      </c>
      <c r="D27" s="57">
        <v>89.4</v>
      </c>
      <c r="E27" s="362">
        <v>0</v>
      </c>
      <c r="F27" s="140">
        <f t="shared" si="5"/>
        <v>0</v>
      </c>
      <c r="G27" s="140"/>
      <c r="H27" s="140">
        <f>F27</f>
        <v>0</v>
      </c>
      <c r="I27" s="140"/>
    </row>
    <row r="28" spans="1:9" ht="29.25" customHeight="1">
      <c r="A28" s="116" t="s">
        <v>46</v>
      </c>
      <c r="B28" s="114" t="s">
        <v>38</v>
      </c>
      <c r="C28" s="111" t="s">
        <v>89</v>
      </c>
      <c r="D28" s="112">
        <f>SUM(D22:D27)*0.1</f>
        <v>157.11000000000001</v>
      </c>
      <c r="E28" s="354">
        <v>0</v>
      </c>
      <c r="F28" s="120">
        <f>D28*E28</f>
        <v>0</v>
      </c>
      <c r="G28" s="125"/>
      <c r="H28" s="120">
        <f>F28</f>
        <v>0</v>
      </c>
      <c r="I28" s="120"/>
    </row>
    <row r="29" spans="1:9" ht="42" customHeight="1">
      <c r="A29" s="116" t="s">
        <v>47</v>
      </c>
      <c r="B29" s="28" t="s">
        <v>45</v>
      </c>
      <c r="C29" s="43" t="s">
        <v>88</v>
      </c>
      <c r="D29" s="259">
        <v>280</v>
      </c>
      <c r="E29" s="363">
        <v>0</v>
      </c>
      <c r="F29" s="141">
        <f t="shared" si="4"/>
        <v>0</v>
      </c>
      <c r="G29" s="141"/>
      <c r="H29" s="141">
        <f>F29</f>
        <v>0</v>
      </c>
      <c r="I29" s="141"/>
    </row>
    <row r="30" spans="1:9" ht="68.25" customHeight="1">
      <c r="A30" s="116" t="s">
        <v>49</v>
      </c>
      <c r="B30" s="28" t="s">
        <v>122</v>
      </c>
      <c r="C30" s="29" t="s">
        <v>28</v>
      </c>
      <c r="D30" s="31">
        <v>7</v>
      </c>
      <c r="E30" s="363">
        <v>0</v>
      </c>
      <c r="F30" s="141">
        <f t="shared" si="4"/>
        <v>0</v>
      </c>
      <c r="G30" s="141"/>
      <c r="H30" s="141">
        <f>F30*0.8</f>
        <v>0</v>
      </c>
      <c r="I30" s="141">
        <f>F30*0.2</f>
        <v>0</v>
      </c>
    </row>
    <row r="31" spans="1:9" ht="30.75" customHeight="1">
      <c r="A31" s="116" t="s">
        <v>51</v>
      </c>
      <c r="B31" s="28" t="s">
        <v>48</v>
      </c>
      <c r="C31" s="43" t="s">
        <v>88</v>
      </c>
      <c r="D31" s="31">
        <v>485</v>
      </c>
      <c r="E31" s="363">
        <v>0</v>
      </c>
      <c r="F31" s="141">
        <f t="shared" si="4"/>
        <v>0</v>
      </c>
      <c r="G31" s="141"/>
      <c r="H31" s="141">
        <f>F31</f>
        <v>0</v>
      </c>
      <c r="I31" s="141"/>
    </row>
    <row r="32" spans="1:9" ht="60.75" customHeight="1">
      <c r="A32" s="116" t="s">
        <v>53</v>
      </c>
      <c r="B32" s="41" t="s">
        <v>50</v>
      </c>
      <c r="C32" s="29" t="s">
        <v>89</v>
      </c>
      <c r="D32" s="31">
        <v>33</v>
      </c>
      <c r="E32" s="363">
        <v>0</v>
      </c>
      <c r="F32" s="141">
        <f t="shared" si="4"/>
        <v>0</v>
      </c>
      <c r="G32" s="141"/>
      <c r="H32" s="141">
        <f t="shared" ref="H32:H42" si="6">F32</f>
        <v>0</v>
      </c>
      <c r="I32" s="141"/>
    </row>
    <row r="33" spans="1:13" ht="60.75" customHeight="1">
      <c r="A33" s="116" t="s">
        <v>96</v>
      </c>
      <c r="B33" s="41" t="s">
        <v>185</v>
      </c>
      <c r="C33" s="29" t="s">
        <v>89</v>
      </c>
      <c r="D33" s="31">
        <v>33</v>
      </c>
      <c r="E33" s="363">
        <v>0</v>
      </c>
      <c r="F33" s="141">
        <f t="shared" ref="F33" si="7">D33*E33</f>
        <v>0</v>
      </c>
      <c r="G33" s="141"/>
      <c r="H33" s="141">
        <f t="shared" ref="H33" si="8">F33</f>
        <v>0</v>
      </c>
      <c r="I33" s="141"/>
    </row>
    <row r="34" spans="1:13" ht="58.5" customHeight="1">
      <c r="A34" s="116" t="s">
        <v>97</v>
      </c>
      <c r="B34" s="41" t="s">
        <v>52</v>
      </c>
      <c r="C34" s="29" t="s">
        <v>89</v>
      </c>
      <c r="D34" s="31">
        <v>270</v>
      </c>
      <c r="E34" s="363">
        <v>0</v>
      </c>
      <c r="F34" s="141">
        <f t="shared" si="4"/>
        <v>0</v>
      </c>
      <c r="G34" s="141"/>
      <c r="H34" s="141">
        <f t="shared" si="6"/>
        <v>0</v>
      </c>
      <c r="I34" s="141"/>
    </row>
    <row r="35" spans="1:13" ht="79.5" customHeight="1">
      <c r="A35" s="116" t="s">
        <v>56</v>
      </c>
      <c r="B35" s="28" t="s">
        <v>54</v>
      </c>
      <c r="C35" s="29" t="s">
        <v>89</v>
      </c>
      <c r="D35" s="31">
        <v>1315.5</v>
      </c>
      <c r="E35" s="363">
        <v>0</v>
      </c>
      <c r="F35" s="141">
        <f t="shared" si="4"/>
        <v>0</v>
      </c>
      <c r="G35" s="141"/>
      <c r="H35" s="141">
        <f t="shared" si="6"/>
        <v>0</v>
      </c>
      <c r="I35" s="141"/>
    </row>
    <row r="36" spans="1:13" ht="38.25">
      <c r="A36" s="116" t="s">
        <v>57</v>
      </c>
      <c r="B36" s="28" t="s">
        <v>130</v>
      </c>
      <c r="C36" s="29" t="s">
        <v>89</v>
      </c>
      <c r="D36" s="31">
        <v>23</v>
      </c>
      <c r="E36" s="363">
        <v>0</v>
      </c>
      <c r="F36" s="141">
        <f t="shared" ref="F36:F37" si="9">D36*E36</f>
        <v>0</v>
      </c>
      <c r="G36" s="141"/>
      <c r="H36" s="141">
        <f t="shared" ref="H36:H37" si="10">1*F36</f>
        <v>0</v>
      </c>
      <c r="I36" s="141"/>
    </row>
    <row r="37" spans="1:13" ht="38.25">
      <c r="A37" s="116" t="s">
        <v>58</v>
      </c>
      <c r="B37" s="114" t="s">
        <v>131</v>
      </c>
      <c r="C37" s="29" t="s">
        <v>89</v>
      </c>
      <c r="D37" s="31">
        <v>15.4</v>
      </c>
      <c r="E37" s="363">
        <v>0</v>
      </c>
      <c r="F37" s="141">
        <f t="shared" si="9"/>
        <v>0</v>
      </c>
      <c r="G37" s="141"/>
      <c r="H37" s="141">
        <f t="shared" si="10"/>
        <v>0</v>
      </c>
      <c r="I37" s="141"/>
      <c r="J37" s="243"/>
    </row>
    <row r="38" spans="1:13" ht="34.5" customHeight="1">
      <c r="A38" s="116" t="s">
        <v>60</v>
      </c>
      <c r="B38" s="28" t="s">
        <v>55</v>
      </c>
      <c r="C38" s="29" t="s">
        <v>26</v>
      </c>
      <c r="D38" s="31">
        <v>485</v>
      </c>
      <c r="E38" s="364">
        <v>0</v>
      </c>
      <c r="F38" s="141">
        <f>D38*E38</f>
        <v>0</v>
      </c>
      <c r="G38" s="141"/>
      <c r="H38" s="141">
        <f>F38</f>
        <v>0</v>
      </c>
      <c r="I38" s="141"/>
    </row>
    <row r="39" spans="1:13" ht="25.5">
      <c r="A39" s="116" t="s">
        <v>62</v>
      </c>
      <c r="B39" s="114" t="s">
        <v>159</v>
      </c>
      <c r="C39" s="111" t="s">
        <v>89</v>
      </c>
      <c r="D39" s="284">
        <v>412.71000000000004</v>
      </c>
      <c r="E39" s="354">
        <v>0</v>
      </c>
      <c r="F39" s="184">
        <f t="shared" ref="F39:F42" si="11">D39*E39</f>
        <v>0</v>
      </c>
      <c r="G39" s="141"/>
      <c r="H39" s="141">
        <f t="shared" si="6"/>
        <v>0</v>
      </c>
      <c r="I39" s="184"/>
    </row>
    <row r="40" spans="1:13" ht="32.25" customHeight="1">
      <c r="A40" s="116" t="s">
        <v>117</v>
      </c>
      <c r="B40" s="114" t="s">
        <v>101</v>
      </c>
      <c r="C40" s="115" t="s">
        <v>88</v>
      </c>
      <c r="D40" s="112">
        <v>24</v>
      </c>
      <c r="E40" s="359">
        <v>0</v>
      </c>
      <c r="F40" s="184">
        <f>D40*E40</f>
        <v>0</v>
      </c>
      <c r="G40" s="141"/>
      <c r="H40" s="141">
        <f t="shared" si="6"/>
        <v>0</v>
      </c>
      <c r="I40" s="184"/>
      <c r="J40" s="185"/>
      <c r="K40" s="185"/>
      <c r="L40" s="185"/>
      <c r="M40" s="185"/>
    </row>
    <row r="41" spans="1:13" s="195" customFormat="1" ht="38.25">
      <c r="A41" s="116" t="s">
        <v>132</v>
      </c>
      <c r="B41" s="28" t="s">
        <v>59</v>
      </c>
      <c r="C41" s="29" t="s">
        <v>89</v>
      </c>
      <c r="D41" s="112">
        <v>257</v>
      </c>
      <c r="E41" s="363">
        <v>0</v>
      </c>
      <c r="F41" s="141">
        <f t="shared" si="11"/>
        <v>0</v>
      </c>
      <c r="G41" s="141"/>
      <c r="H41" s="141">
        <f t="shared" si="6"/>
        <v>0</v>
      </c>
      <c r="I41" s="141"/>
    </row>
    <row r="42" spans="1:13" ht="25.5">
      <c r="A42" s="116" t="s">
        <v>193</v>
      </c>
      <c r="B42" s="28" t="s">
        <v>61</v>
      </c>
      <c r="C42" s="43" t="s">
        <v>88</v>
      </c>
      <c r="D42" s="31">
        <v>1284.5</v>
      </c>
      <c r="E42" s="363">
        <v>0</v>
      </c>
      <c r="F42" s="141">
        <f t="shared" si="11"/>
        <v>0</v>
      </c>
      <c r="G42" s="141"/>
      <c r="H42" s="141">
        <f t="shared" si="6"/>
        <v>0</v>
      </c>
      <c r="I42" s="141"/>
    </row>
    <row r="43" spans="1:13">
      <c r="A43" s="181" t="s">
        <v>194</v>
      </c>
      <c r="B43" s="223" t="s">
        <v>120</v>
      </c>
      <c r="C43" s="153"/>
      <c r="D43" s="154"/>
      <c r="E43" s="365"/>
      <c r="F43" s="229"/>
      <c r="G43" s="229"/>
      <c r="H43" s="229"/>
      <c r="I43" s="229"/>
    </row>
    <row r="44" spans="1:13" ht="90" thickBot="1">
      <c r="A44" s="230"/>
      <c r="B44" s="42" t="s">
        <v>199</v>
      </c>
      <c r="C44" s="225" t="s">
        <v>26</v>
      </c>
      <c r="D44" s="226">
        <v>10</v>
      </c>
      <c r="E44" s="366">
        <v>0</v>
      </c>
      <c r="F44" s="231">
        <f t="shared" ref="F44" si="12">D44*E44</f>
        <v>0</v>
      </c>
      <c r="G44" s="231"/>
      <c r="H44" s="232">
        <f>F44*(12/13)</f>
        <v>0</v>
      </c>
      <c r="I44" s="232">
        <f>F44*(1/13)</f>
        <v>0</v>
      </c>
      <c r="J44" s="233"/>
    </row>
    <row r="45" spans="1:13" ht="13.5" thickBot="1">
      <c r="A45" s="44" t="s">
        <v>63</v>
      </c>
      <c r="B45" s="45" t="s">
        <v>64</v>
      </c>
      <c r="C45" s="46"/>
      <c r="D45" s="47"/>
      <c r="E45" s="126"/>
      <c r="F45" s="142">
        <f>SUM(F18:F44)</f>
        <v>0</v>
      </c>
      <c r="G45" s="142"/>
      <c r="H45" s="300">
        <f>SUM(H18:H44)</f>
        <v>0</v>
      </c>
      <c r="I45" s="300">
        <f>SUM(I18:I44)</f>
        <v>0</v>
      </c>
    </row>
    <row r="46" spans="1:13" ht="13.5" thickBot="1">
      <c r="A46" s="36"/>
      <c r="B46" s="15"/>
      <c r="C46" s="16"/>
      <c r="D46" s="17"/>
      <c r="E46" s="127"/>
      <c r="F46" s="143"/>
      <c r="G46" s="143"/>
      <c r="H46" s="143"/>
      <c r="I46" s="143"/>
    </row>
    <row r="47" spans="1:13" ht="13.5" thickBot="1">
      <c r="A47" s="203"/>
      <c r="B47" s="48" t="s">
        <v>65</v>
      </c>
      <c r="C47" s="49"/>
      <c r="D47" s="50"/>
      <c r="E47" s="128"/>
      <c r="F47" s="144"/>
      <c r="G47" s="144"/>
      <c r="H47" s="144"/>
      <c r="I47" s="144"/>
    </row>
    <row r="48" spans="1:13">
      <c r="A48" s="40"/>
      <c r="B48" s="306" t="s">
        <v>12</v>
      </c>
      <c r="C48" s="307"/>
      <c r="D48" s="307"/>
      <c r="E48" s="307"/>
      <c r="F48" s="308"/>
      <c r="G48" s="244"/>
      <c r="H48" s="192"/>
      <c r="I48" s="192"/>
    </row>
    <row r="49" spans="1:9" ht="76.5">
      <c r="A49" s="40"/>
      <c r="B49" s="148" t="s">
        <v>104</v>
      </c>
      <c r="C49" s="149"/>
      <c r="D49" s="285"/>
      <c r="E49" s="149"/>
      <c r="F49" s="149"/>
      <c r="G49" s="249"/>
      <c r="H49" s="149"/>
      <c r="I49" s="149"/>
    </row>
    <row r="50" spans="1:9" ht="38.25">
      <c r="A50" s="40"/>
      <c r="B50" s="148" t="s">
        <v>34</v>
      </c>
      <c r="C50" s="149"/>
      <c r="D50" s="285"/>
      <c r="E50" s="149"/>
      <c r="F50" s="149"/>
      <c r="G50" s="249"/>
      <c r="H50" s="149"/>
      <c r="I50" s="149"/>
    </row>
    <row r="51" spans="1:9" ht="76.5">
      <c r="A51" s="186"/>
      <c r="B51" s="237" t="s">
        <v>129</v>
      </c>
      <c r="C51" s="149"/>
      <c r="D51" s="285"/>
      <c r="E51" s="367"/>
      <c r="F51" s="149"/>
      <c r="G51" s="249"/>
      <c r="H51" s="149"/>
      <c r="I51" s="149"/>
    </row>
    <row r="52" spans="1:9" ht="38.25">
      <c r="A52" s="27"/>
      <c r="B52" s="148" t="s">
        <v>66</v>
      </c>
      <c r="C52" s="149"/>
      <c r="D52" s="285"/>
      <c r="E52" s="367"/>
      <c r="F52" s="149"/>
      <c r="G52" s="249"/>
      <c r="H52" s="149"/>
      <c r="I52" s="149"/>
    </row>
    <row r="53" spans="1:9" ht="66.75" customHeight="1">
      <c r="A53" s="181" t="s">
        <v>67</v>
      </c>
      <c r="B53" s="155" t="s">
        <v>173</v>
      </c>
      <c r="C53" s="238"/>
      <c r="D53" s="239"/>
      <c r="E53" s="368"/>
      <c r="F53" s="241"/>
      <c r="G53" s="241"/>
      <c r="H53" s="241"/>
      <c r="I53" s="187"/>
    </row>
    <row r="54" spans="1:9">
      <c r="A54" s="159"/>
      <c r="B54" s="42" t="s">
        <v>174</v>
      </c>
      <c r="C54" s="30" t="s">
        <v>26</v>
      </c>
      <c r="D54" s="160">
        <v>481</v>
      </c>
      <c r="E54" s="369">
        <v>0</v>
      </c>
      <c r="F54" s="124">
        <f>D54*E54</f>
        <v>0</v>
      </c>
      <c r="G54" s="227"/>
      <c r="H54" s="124">
        <f t="shared" ref="H54:H55" si="13">1*F54</f>
        <v>0</v>
      </c>
      <c r="I54" s="124"/>
    </row>
    <row r="55" spans="1:9">
      <c r="A55" s="159"/>
      <c r="B55" s="42" t="s">
        <v>175</v>
      </c>
      <c r="C55" s="30" t="s">
        <v>28</v>
      </c>
      <c r="D55" s="160">
        <v>2</v>
      </c>
      <c r="E55" s="369">
        <v>0</v>
      </c>
      <c r="F55" s="124">
        <f t="shared" ref="F55:F57" si="14">D55*E55</f>
        <v>0</v>
      </c>
      <c r="G55" s="227"/>
      <c r="H55" s="124">
        <f t="shared" si="13"/>
        <v>0</v>
      </c>
      <c r="I55" s="124"/>
    </row>
    <row r="56" spans="1:9">
      <c r="A56" s="288"/>
      <c r="B56" s="287" t="s">
        <v>176</v>
      </c>
      <c r="C56" s="225" t="s">
        <v>28</v>
      </c>
      <c r="D56" s="226">
        <v>1</v>
      </c>
      <c r="E56" s="370">
        <v>0</v>
      </c>
      <c r="F56" s="227">
        <f t="shared" si="14"/>
        <v>0</v>
      </c>
      <c r="G56" s="227"/>
      <c r="H56" s="227">
        <f t="shared" ref="H56:H57" si="15">1*F56</f>
        <v>0</v>
      </c>
      <c r="I56" s="227"/>
    </row>
    <row r="57" spans="1:9">
      <c r="A57" s="27"/>
      <c r="B57" s="176" t="s">
        <v>196</v>
      </c>
      <c r="C57" s="161" t="s">
        <v>28</v>
      </c>
      <c r="D57" s="157">
        <v>1</v>
      </c>
      <c r="E57" s="371">
        <v>0</v>
      </c>
      <c r="F57" s="158">
        <f t="shared" si="14"/>
        <v>0</v>
      </c>
      <c r="G57" s="158"/>
      <c r="H57" s="158">
        <f t="shared" si="15"/>
        <v>0</v>
      </c>
      <c r="I57" s="158"/>
    </row>
    <row r="58" spans="1:9" s="246" customFormat="1" ht="51">
      <c r="A58" s="260" t="s">
        <v>37</v>
      </c>
      <c r="B58" s="261" t="s">
        <v>161</v>
      </c>
      <c r="C58" s="262"/>
      <c r="D58" s="263"/>
      <c r="E58" s="372"/>
      <c r="F58" s="264"/>
      <c r="G58" s="264"/>
      <c r="H58" s="265"/>
      <c r="I58" s="266"/>
    </row>
    <row r="59" spans="1:9" s="246" customFormat="1">
      <c r="A59" s="267"/>
      <c r="B59" s="268" t="s">
        <v>162</v>
      </c>
      <c r="C59" s="269" t="s">
        <v>26</v>
      </c>
      <c r="D59" s="270">
        <v>4</v>
      </c>
      <c r="E59" s="373">
        <v>0</v>
      </c>
      <c r="F59" s="271">
        <f t="shared" ref="F59:F61" si="16">D59*E59</f>
        <v>0</v>
      </c>
      <c r="G59" s="271"/>
      <c r="H59" s="272">
        <f>F59</f>
        <v>0</v>
      </c>
      <c r="I59" s="273"/>
    </row>
    <row r="60" spans="1:9" s="246" customFormat="1" ht="38.25">
      <c r="A60" s="274" t="s">
        <v>39</v>
      </c>
      <c r="B60" s="275" t="s">
        <v>163</v>
      </c>
      <c r="C60" s="276" t="s">
        <v>26</v>
      </c>
      <c r="D60" s="277">
        <v>4</v>
      </c>
      <c r="E60" s="374">
        <v>0</v>
      </c>
      <c r="F60" s="278">
        <f t="shared" si="16"/>
        <v>0</v>
      </c>
      <c r="G60" s="278"/>
      <c r="H60" s="279">
        <f>F60</f>
        <v>0</v>
      </c>
      <c r="I60" s="280"/>
    </row>
    <row r="61" spans="1:9" s="246" customFormat="1" ht="51">
      <c r="A61" s="274" t="s">
        <v>44</v>
      </c>
      <c r="B61" s="275" t="s">
        <v>164</v>
      </c>
      <c r="C61" s="276" t="s">
        <v>28</v>
      </c>
      <c r="D61" s="277">
        <v>2</v>
      </c>
      <c r="E61" s="374">
        <v>0</v>
      </c>
      <c r="F61" s="278">
        <f t="shared" si="16"/>
        <v>0</v>
      </c>
      <c r="G61" s="278"/>
      <c r="H61" s="279">
        <f>F61</f>
        <v>0</v>
      </c>
      <c r="I61" s="280"/>
    </row>
    <row r="62" spans="1:9" ht="216.75">
      <c r="A62" s="162" t="s">
        <v>99</v>
      </c>
      <c r="B62" s="188" t="s">
        <v>135</v>
      </c>
      <c r="C62" s="163"/>
      <c r="D62" s="164"/>
      <c r="E62" s="375"/>
      <c r="F62" s="165"/>
      <c r="G62" s="165"/>
      <c r="H62" s="165"/>
      <c r="I62" s="165"/>
    </row>
    <row r="63" spans="1:9">
      <c r="A63" s="224"/>
      <c r="B63" s="282" t="s">
        <v>134</v>
      </c>
      <c r="C63" s="225" t="s">
        <v>28</v>
      </c>
      <c r="D63" s="226">
        <v>8</v>
      </c>
      <c r="E63" s="370">
        <v>0</v>
      </c>
      <c r="F63" s="227">
        <f t="shared" ref="F63:F68" si="17">D63*E63</f>
        <v>0</v>
      </c>
      <c r="G63" s="227"/>
      <c r="H63" s="227">
        <f>F63</f>
        <v>0</v>
      </c>
      <c r="I63" s="227"/>
    </row>
    <row r="64" spans="1:9">
      <c r="A64" s="27"/>
      <c r="B64" s="189" t="s">
        <v>168</v>
      </c>
      <c r="C64" s="161" t="s">
        <v>28</v>
      </c>
      <c r="D64" s="281">
        <v>2</v>
      </c>
      <c r="E64" s="371">
        <v>0</v>
      </c>
      <c r="F64" s="158">
        <f t="shared" si="17"/>
        <v>0</v>
      </c>
      <c r="G64" s="158"/>
      <c r="H64" s="158">
        <f>F64</f>
        <v>0</v>
      </c>
      <c r="I64" s="158"/>
    </row>
    <row r="65" spans="1:9" ht="242.25">
      <c r="A65" s="162" t="s">
        <v>165</v>
      </c>
      <c r="B65" s="188" t="s">
        <v>167</v>
      </c>
      <c r="C65" s="163"/>
      <c r="D65" s="164"/>
      <c r="E65" s="375"/>
      <c r="F65" s="165"/>
      <c r="G65" s="165"/>
      <c r="H65" s="165"/>
      <c r="I65" s="165"/>
    </row>
    <row r="66" spans="1:9">
      <c r="A66" s="27"/>
      <c r="B66" s="189" t="s">
        <v>168</v>
      </c>
      <c r="C66" s="161" t="s">
        <v>28</v>
      </c>
      <c r="D66" s="281">
        <v>3</v>
      </c>
      <c r="E66" s="371">
        <v>0</v>
      </c>
      <c r="F66" s="158">
        <f t="shared" ref="F66" si="18">D66*E66</f>
        <v>0</v>
      </c>
      <c r="G66" s="158"/>
      <c r="H66" s="158">
        <f>F66</f>
        <v>0</v>
      </c>
      <c r="I66" s="158"/>
    </row>
    <row r="67" spans="1:9" ht="51">
      <c r="A67" s="116" t="s">
        <v>166</v>
      </c>
      <c r="B67" s="114" t="s">
        <v>177</v>
      </c>
      <c r="C67" s="111" t="s">
        <v>28</v>
      </c>
      <c r="D67" s="112">
        <v>1</v>
      </c>
      <c r="E67" s="376">
        <v>0</v>
      </c>
      <c r="F67" s="120">
        <f t="shared" si="17"/>
        <v>0</v>
      </c>
      <c r="G67" s="125"/>
      <c r="H67" s="120">
        <f>F67</f>
        <v>0</v>
      </c>
      <c r="I67" s="120"/>
    </row>
    <row r="68" spans="1:9" ht="30" customHeight="1">
      <c r="A68" s="116" t="s">
        <v>169</v>
      </c>
      <c r="B68" s="155" t="s">
        <v>69</v>
      </c>
      <c r="C68" s="153" t="s">
        <v>26</v>
      </c>
      <c r="D68" s="154">
        <v>485</v>
      </c>
      <c r="E68" s="377">
        <v>0</v>
      </c>
      <c r="F68" s="187">
        <f t="shared" si="17"/>
        <v>0</v>
      </c>
      <c r="G68" s="250"/>
      <c r="H68" s="187">
        <f>F68</f>
        <v>0</v>
      </c>
      <c r="I68" s="187"/>
    </row>
    <row r="69" spans="1:9">
      <c r="A69" s="181" t="s">
        <v>195</v>
      </c>
      <c r="B69" s="223" t="s">
        <v>120</v>
      </c>
      <c r="C69" s="153"/>
      <c r="D69" s="154"/>
      <c r="E69" s="365"/>
      <c r="F69" s="229"/>
      <c r="G69" s="229"/>
      <c r="H69" s="229"/>
      <c r="I69" s="229"/>
    </row>
    <row r="70" spans="1:9" ht="76.5">
      <c r="A70" s="224"/>
      <c r="B70" s="287" t="s">
        <v>141</v>
      </c>
      <c r="C70" s="225" t="s">
        <v>28</v>
      </c>
      <c r="D70" s="226">
        <v>2</v>
      </c>
      <c r="E70" s="370">
        <v>0</v>
      </c>
      <c r="F70" s="227">
        <f t="shared" ref="F70:F73" si="19">D70*E70</f>
        <v>0</v>
      </c>
      <c r="G70" s="227"/>
      <c r="H70" s="232"/>
      <c r="I70" s="232">
        <f>F70</f>
        <v>0</v>
      </c>
    </row>
    <row r="71" spans="1:9" ht="51">
      <c r="A71" s="224"/>
      <c r="B71" s="242" t="s">
        <v>158</v>
      </c>
      <c r="C71" s="225" t="s">
        <v>28</v>
      </c>
      <c r="D71" s="226">
        <v>1</v>
      </c>
      <c r="E71" s="370">
        <v>0</v>
      </c>
      <c r="F71" s="227">
        <f t="shared" si="19"/>
        <v>0</v>
      </c>
      <c r="G71" s="227"/>
      <c r="H71" s="232">
        <f>F71</f>
        <v>0</v>
      </c>
      <c r="I71" s="232"/>
    </row>
    <row r="72" spans="1:9" ht="51">
      <c r="A72" s="182"/>
      <c r="B72" s="242" t="s">
        <v>158</v>
      </c>
      <c r="C72" s="19" t="s">
        <v>28</v>
      </c>
      <c r="D72" s="20">
        <v>1</v>
      </c>
      <c r="E72" s="370">
        <v>0</v>
      </c>
      <c r="F72" s="227">
        <f t="shared" si="19"/>
        <v>0</v>
      </c>
      <c r="G72" s="227"/>
      <c r="H72" s="227">
        <f>F72</f>
        <v>0</v>
      </c>
      <c r="I72" s="227"/>
    </row>
    <row r="73" spans="1:9" ht="90" thickBot="1">
      <c r="A73" s="27"/>
      <c r="B73" s="176" t="s">
        <v>121</v>
      </c>
      <c r="C73" s="161" t="s">
        <v>26</v>
      </c>
      <c r="D73" s="157">
        <v>10</v>
      </c>
      <c r="E73" s="371">
        <v>0</v>
      </c>
      <c r="F73" s="158">
        <f t="shared" si="19"/>
        <v>0</v>
      </c>
      <c r="G73" s="158"/>
      <c r="H73" s="234">
        <f>F73</f>
        <v>0</v>
      </c>
      <c r="I73" s="234"/>
    </row>
    <row r="74" spans="1:9" ht="13.5" thickBot="1">
      <c r="A74" s="196" t="s">
        <v>70</v>
      </c>
      <c r="B74" s="197" t="s">
        <v>71</v>
      </c>
      <c r="C74" s="198"/>
      <c r="D74" s="199"/>
      <c r="E74" s="378"/>
      <c r="F74" s="201">
        <f>SUM(F53:F73)</f>
        <v>0</v>
      </c>
      <c r="G74" s="201"/>
      <c r="H74" s="300">
        <f>SUM(H53:H73)</f>
        <v>0</v>
      </c>
      <c r="I74" s="300">
        <f>SUM(I53:I73)</f>
        <v>0</v>
      </c>
    </row>
    <row r="75" spans="1:9" ht="13.5" thickBot="1">
      <c r="A75" s="36"/>
      <c r="B75" s="12"/>
      <c r="C75" s="13"/>
      <c r="D75" s="14"/>
      <c r="E75" s="379"/>
      <c r="F75" s="145"/>
      <c r="G75" s="145"/>
      <c r="H75" s="145"/>
      <c r="I75" s="145"/>
    </row>
    <row r="76" spans="1:9" ht="13.5" thickBot="1">
      <c r="A76" s="8"/>
      <c r="B76" s="21" t="s">
        <v>72</v>
      </c>
      <c r="C76" s="22"/>
      <c r="D76" s="23"/>
      <c r="E76" s="380"/>
      <c r="F76" s="146"/>
      <c r="G76" s="146"/>
      <c r="H76" s="146"/>
      <c r="I76" s="146"/>
    </row>
    <row r="77" spans="1:9" ht="51">
      <c r="A77" s="27"/>
      <c r="B77" s="166" t="s">
        <v>73</v>
      </c>
      <c r="C77" s="167"/>
      <c r="D77" s="286"/>
      <c r="E77" s="357"/>
      <c r="F77" s="167"/>
      <c r="G77" s="167"/>
      <c r="H77" s="167"/>
      <c r="I77" s="167"/>
    </row>
    <row r="78" spans="1:9" ht="25.5">
      <c r="A78" s="116" t="s">
        <v>74</v>
      </c>
      <c r="B78" s="190" t="s">
        <v>77</v>
      </c>
      <c r="C78" s="115" t="s">
        <v>26</v>
      </c>
      <c r="D78" s="112">
        <v>485</v>
      </c>
      <c r="E78" s="358">
        <v>0</v>
      </c>
      <c r="F78" s="120">
        <f t="shared" ref="F78:F86" si="20">D78*E78</f>
        <v>0</v>
      </c>
      <c r="G78" s="125"/>
      <c r="H78" s="120">
        <f>F78</f>
        <v>0</v>
      </c>
      <c r="I78" s="120"/>
    </row>
    <row r="79" spans="1:9">
      <c r="A79" s="116" t="s">
        <v>75</v>
      </c>
      <c r="B79" s="114" t="s">
        <v>79</v>
      </c>
      <c r="C79" s="111" t="s">
        <v>26</v>
      </c>
      <c r="D79" s="112">
        <v>485</v>
      </c>
      <c r="E79" s="354">
        <v>0</v>
      </c>
      <c r="F79" s="120">
        <f t="shared" si="20"/>
        <v>0</v>
      </c>
      <c r="G79" s="125"/>
      <c r="H79" s="120">
        <f t="shared" ref="H79:H87" si="21">F79</f>
        <v>0</v>
      </c>
      <c r="I79" s="120"/>
    </row>
    <row r="80" spans="1:9" ht="15.75" customHeight="1">
      <c r="A80" s="116" t="s">
        <v>76</v>
      </c>
      <c r="B80" s="114" t="s">
        <v>81</v>
      </c>
      <c r="C80" s="115" t="s">
        <v>28</v>
      </c>
      <c r="D80" s="117">
        <v>13</v>
      </c>
      <c r="E80" s="358">
        <v>0</v>
      </c>
      <c r="F80" s="120">
        <f t="shared" si="20"/>
        <v>0</v>
      </c>
      <c r="G80" s="125"/>
      <c r="H80" s="120">
        <f t="shared" si="21"/>
        <v>0</v>
      </c>
      <c r="I80" s="120"/>
    </row>
    <row r="81" spans="1:9" ht="25.5">
      <c r="A81" s="116" t="s">
        <v>78</v>
      </c>
      <c r="B81" s="228" t="s">
        <v>123</v>
      </c>
      <c r="C81" s="115" t="s">
        <v>26</v>
      </c>
      <c r="D81" s="112">
        <v>485</v>
      </c>
      <c r="E81" s="358">
        <v>0</v>
      </c>
      <c r="F81" s="120">
        <f t="shared" si="20"/>
        <v>0</v>
      </c>
      <c r="G81" s="125"/>
      <c r="H81" s="120">
        <f t="shared" si="21"/>
        <v>0</v>
      </c>
      <c r="I81" s="120"/>
    </row>
    <row r="82" spans="1:9" s="109" customFormat="1" ht="102">
      <c r="A82" s="116" t="s">
        <v>80</v>
      </c>
      <c r="B82" s="236" t="s">
        <v>126</v>
      </c>
      <c r="C82" s="111" t="s">
        <v>26</v>
      </c>
      <c r="D82" s="112">
        <v>485</v>
      </c>
      <c r="E82" s="356">
        <v>0</v>
      </c>
      <c r="F82" s="175">
        <f t="shared" si="20"/>
        <v>0</v>
      </c>
      <c r="G82" s="252"/>
      <c r="H82" s="120"/>
      <c r="I82" s="120">
        <f>F82</f>
        <v>0</v>
      </c>
    </row>
    <row r="83" spans="1:9" ht="38.25">
      <c r="A83" s="116" t="s">
        <v>82</v>
      </c>
      <c r="B83" s="191" t="s">
        <v>105</v>
      </c>
      <c r="C83" s="111" t="s">
        <v>88</v>
      </c>
      <c r="D83" s="112">
        <v>53</v>
      </c>
      <c r="E83" s="359">
        <v>0</v>
      </c>
      <c r="F83" s="120">
        <f t="shared" ref="F83" si="22">D83*E83</f>
        <v>0</v>
      </c>
      <c r="G83" s="125"/>
      <c r="H83" s="120">
        <f t="shared" si="21"/>
        <v>0</v>
      </c>
      <c r="I83" s="120"/>
    </row>
    <row r="84" spans="1:9" ht="28.5" customHeight="1">
      <c r="A84" s="116" t="s">
        <v>98</v>
      </c>
      <c r="B84" s="114" t="s">
        <v>83</v>
      </c>
      <c r="C84" s="111" t="s">
        <v>88</v>
      </c>
      <c r="D84" s="112">
        <v>53</v>
      </c>
      <c r="E84" s="359">
        <v>0</v>
      </c>
      <c r="F84" s="120">
        <f t="shared" si="20"/>
        <v>0</v>
      </c>
      <c r="G84" s="125"/>
      <c r="H84" s="120">
        <f t="shared" si="21"/>
        <v>0</v>
      </c>
      <c r="I84" s="120"/>
    </row>
    <row r="85" spans="1:9" ht="28.5" customHeight="1">
      <c r="A85" s="116" t="s">
        <v>136</v>
      </c>
      <c r="B85" s="191" t="s">
        <v>139</v>
      </c>
      <c r="C85" s="111" t="s">
        <v>88</v>
      </c>
      <c r="D85" s="112">
        <v>53</v>
      </c>
      <c r="E85" s="359">
        <v>0</v>
      </c>
      <c r="F85" s="120">
        <f t="shared" si="20"/>
        <v>0</v>
      </c>
      <c r="G85" s="125"/>
      <c r="H85" s="120">
        <f t="shared" ref="H85:H86" si="23">1*F85</f>
        <v>0</v>
      </c>
      <c r="I85" s="120"/>
    </row>
    <row r="86" spans="1:9" ht="25.5">
      <c r="A86" s="116" t="s">
        <v>137</v>
      </c>
      <c r="B86" s="191" t="s">
        <v>140</v>
      </c>
      <c r="C86" s="111" t="s">
        <v>88</v>
      </c>
      <c r="D86" s="112">
        <v>53</v>
      </c>
      <c r="E86" s="359">
        <v>0</v>
      </c>
      <c r="F86" s="120">
        <f t="shared" si="20"/>
        <v>0</v>
      </c>
      <c r="G86" s="125"/>
      <c r="H86" s="120">
        <f t="shared" si="23"/>
        <v>0</v>
      </c>
      <c r="I86" s="120"/>
    </row>
    <row r="87" spans="1:9" ht="51.75" thickBot="1">
      <c r="A87" s="116" t="s">
        <v>138</v>
      </c>
      <c r="B87" s="191" t="s">
        <v>106</v>
      </c>
      <c r="C87" s="111" t="s">
        <v>89</v>
      </c>
      <c r="D87" s="112">
        <v>24</v>
      </c>
      <c r="E87" s="358">
        <v>0</v>
      </c>
      <c r="F87" s="129">
        <f t="shared" ref="F87" si="24">D87*E87</f>
        <v>0</v>
      </c>
      <c r="G87" s="251"/>
      <c r="H87" s="120">
        <f t="shared" si="21"/>
        <v>0</v>
      </c>
      <c r="I87" s="129"/>
    </row>
    <row r="88" spans="1:9" ht="13.5" thickBot="1">
      <c r="A88" s="52" t="s">
        <v>84</v>
      </c>
      <c r="B88" s="53" t="s">
        <v>85</v>
      </c>
      <c r="C88" s="54"/>
      <c r="D88" s="55"/>
      <c r="E88" s="131"/>
      <c r="F88" s="147">
        <f>SUM(F78:F87)</f>
        <v>0</v>
      </c>
      <c r="G88" s="147"/>
      <c r="H88" s="147">
        <f>SUM(H78:H87)</f>
        <v>0</v>
      </c>
      <c r="I88" s="147">
        <f>SUM(I78:I87)</f>
        <v>0</v>
      </c>
    </row>
    <row r="89" spans="1:9">
      <c r="A89" s="24"/>
      <c r="B89" s="15"/>
      <c r="C89" s="16"/>
      <c r="D89" s="17"/>
      <c r="E89" s="127"/>
      <c r="F89" s="127"/>
      <c r="G89" s="127"/>
      <c r="H89" s="127"/>
      <c r="I89" s="127"/>
    </row>
  </sheetData>
  <sheetProtection algorithmName="SHA-512" hashValue="Uqv7KJmgdSmqCm5qR75G7GrH5k+Oq7CGJs6LJcrPL39dX6DIPb1pd4Yl3quQPM2WqImZYjFI8U6OD0/XGF3ObQ==" saltValue="0cRgwm5B0YrZWpSgR83+6g==" spinCount="100000" sheet="1" objects="1" scenarios="1" selectLockedCells="1"/>
  <mergeCells count="2">
    <mergeCell ref="B14:F14"/>
    <mergeCell ref="B48:F48"/>
  </mergeCells>
  <phoneticPr fontId="87"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ACC48-6AD9-41A8-8B41-8C7328F6ADF9}">
  <sheetPr>
    <pageSetUpPr fitToPage="1"/>
  </sheetPr>
  <dimension ref="A1:L70"/>
  <sheetViews>
    <sheetView view="pageBreakPreview" zoomScaleNormal="100" zoomScaleSheetLayoutView="100" zoomScalePageLayoutView="85" workbookViewId="0">
      <pane xSplit="5" ySplit="1" topLeftCell="F59" activePane="bottomRight" state="frozen"/>
      <selection pane="topRight" activeCell="F1" sqref="F1"/>
      <selection pane="bottomLeft" activeCell="A2" sqref="A2"/>
      <selection pane="bottomRight" activeCell="E67" sqref="E67"/>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132" customWidth="1"/>
    <col min="6" max="6" width="13.7109375" style="132" customWidth="1"/>
    <col min="7" max="7" width="5.7109375" style="132" customWidth="1"/>
    <col min="8" max="9" width="13.7109375" style="132" customWidth="1"/>
    <col min="10" max="16384" width="9.140625" style="192"/>
  </cols>
  <sheetData>
    <row r="1" spans="1:12" s="193" customFormat="1" ht="26.25" thickBot="1">
      <c r="A1" s="6" t="s">
        <v>13</v>
      </c>
      <c r="B1" s="7" t="s">
        <v>14</v>
      </c>
      <c r="C1" s="7" t="s">
        <v>15</v>
      </c>
      <c r="D1" s="168" t="s">
        <v>16</v>
      </c>
      <c r="E1" s="169" t="s">
        <v>17</v>
      </c>
      <c r="F1" s="170" t="s">
        <v>18</v>
      </c>
      <c r="G1" s="170"/>
      <c r="H1" s="171" t="s">
        <v>113</v>
      </c>
      <c r="I1" s="171" t="s">
        <v>114</v>
      </c>
    </row>
    <row r="2" spans="1:12" ht="15.75" thickBot="1">
      <c r="A2" s="26"/>
      <c r="B2" s="113" t="s">
        <v>171</v>
      </c>
      <c r="C2" s="16"/>
      <c r="D2" s="17"/>
      <c r="E2" s="118"/>
      <c r="F2" s="133"/>
      <c r="G2" s="133"/>
      <c r="H2" s="133"/>
      <c r="I2" s="133"/>
    </row>
    <row r="3" spans="1:12" ht="13.5" thickBot="1">
      <c r="A3" s="8"/>
      <c r="B3" s="9" t="s">
        <v>19</v>
      </c>
      <c r="C3" s="10"/>
      <c r="D3" s="11"/>
      <c r="E3" s="119"/>
      <c r="F3" s="134"/>
      <c r="G3" s="134"/>
      <c r="H3" s="134"/>
      <c r="I3" s="134"/>
    </row>
    <row r="4" spans="1:12" ht="54.75" customHeight="1">
      <c r="A4" s="173" t="s">
        <v>20</v>
      </c>
      <c r="B4" s="151" t="s">
        <v>142</v>
      </c>
      <c r="C4" s="111" t="s">
        <v>128</v>
      </c>
      <c r="D4" s="112">
        <v>1</v>
      </c>
      <c r="E4" s="354">
        <v>0</v>
      </c>
      <c r="F4" s="120">
        <f t="shared" ref="F4" si="0">D4*E4</f>
        <v>0</v>
      </c>
      <c r="G4" s="125"/>
      <c r="H4" s="120"/>
      <c r="I4" s="120">
        <f>F4</f>
        <v>0</v>
      </c>
    </row>
    <row r="5" spans="1:12">
      <c r="A5" s="173" t="s">
        <v>22</v>
      </c>
      <c r="B5" s="151" t="s">
        <v>127</v>
      </c>
      <c r="C5" s="111" t="s">
        <v>21</v>
      </c>
      <c r="D5" s="112">
        <v>1</v>
      </c>
      <c r="E5" s="354">
        <v>0</v>
      </c>
      <c r="F5" s="120">
        <f>D5*E5</f>
        <v>0</v>
      </c>
      <c r="G5" s="125"/>
      <c r="H5" s="120"/>
      <c r="I5" s="120">
        <f t="shared" ref="I5:I9" si="1">F5</f>
        <v>0</v>
      </c>
    </row>
    <row r="6" spans="1:12" ht="25.5">
      <c r="A6" s="173" t="s">
        <v>23</v>
      </c>
      <c r="B6" s="114" t="s">
        <v>25</v>
      </c>
      <c r="C6" s="111" t="s">
        <v>26</v>
      </c>
      <c r="D6" s="112">
        <v>22</v>
      </c>
      <c r="E6" s="354">
        <v>0</v>
      </c>
      <c r="F6" s="120">
        <f t="shared" ref="F6:F7" si="2">D6*E6</f>
        <v>0</v>
      </c>
      <c r="G6" s="125"/>
      <c r="H6" s="120"/>
      <c r="I6" s="120">
        <f t="shared" si="1"/>
        <v>0</v>
      </c>
    </row>
    <row r="7" spans="1:12" ht="25.5">
      <c r="A7" s="173" t="s">
        <v>24</v>
      </c>
      <c r="B7" s="177" t="s">
        <v>27</v>
      </c>
      <c r="C7" s="111" t="s">
        <v>28</v>
      </c>
      <c r="D7" s="112">
        <v>2</v>
      </c>
      <c r="E7" s="354">
        <v>0</v>
      </c>
      <c r="F7" s="120">
        <f t="shared" si="2"/>
        <v>0</v>
      </c>
      <c r="G7" s="125"/>
      <c r="H7" s="120"/>
      <c r="I7" s="120">
        <f t="shared" si="1"/>
        <v>0</v>
      </c>
    </row>
    <row r="8" spans="1:12" ht="33" customHeight="1">
      <c r="A8" s="173" t="s">
        <v>94</v>
      </c>
      <c r="B8" s="152" t="s">
        <v>93</v>
      </c>
      <c r="C8" s="174" t="s">
        <v>26</v>
      </c>
      <c r="D8" s="112">
        <v>23</v>
      </c>
      <c r="E8" s="354">
        <v>0</v>
      </c>
      <c r="F8" s="120">
        <f>D8*E8</f>
        <v>0</v>
      </c>
      <c r="G8" s="125"/>
      <c r="H8" s="120"/>
      <c r="I8" s="120">
        <f t="shared" si="1"/>
        <v>0</v>
      </c>
    </row>
    <row r="9" spans="1:12" s="194" customFormat="1" ht="43.5" customHeight="1" thickBot="1">
      <c r="A9" s="173" t="s">
        <v>29</v>
      </c>
      <c r="B9" s="178" t="s">
        <v>100</v>
      </c>
      <c r="C9" s="179" t="s">
        <v>88</v>
      </c>
      <c r="D9" s="112">
        <v>21.5</v>
      </c>
      <c r="E9" s="359">
        <v>0</v>
      </c>
      <c r="F9" s="180">
        <f>D9*E9</f>
        <v>0</v>
      </c>
      <c r="G9" s="183"/>
      <c r="H9" s="120"/>
      <c r="I9" s="120">
        <f t="shared" si="1"/>
        <v>0</v>
      </c>
    </row>
    <row r="10" spans="1:12" s="195" customFormat="1" ht="13.5" thickBot="1">
      <c r="A10" s="32" t="s">
        <v>30</v>
      </c>
      <c r="B10" s="33" t="s">
        <v>31</v>
      </c>
      <c r="C10" s="34"/>
      <c r="D10" s="35"/>
      <c r="E10" s="121"/>
      <c r="F10" s="135">
        <f>SUM(F4:F9)</f>
        <v>0</v>
      </c>
      <c r="G10" s="135"/>
      <c r="H10" s="135">
        <f>SUM(H4:H9)</f>
        <v>0</v>
      </c>
      <c r="I10" s="135">
        <f>SUM(I4:I9)</f>
        <v>0</v>
      </c>
    </row>
    <row r="11" spans="1:12" s="195" customFormat="1" ht="13.5" thickBot="1">
      <c r="A11" s="36"/>
      <c r="B11" s="12"/>
      <c r="C11" s="13"/>
      <c r="D11" s="14"/>
      <c r="E11" s="122"/>
      <c r="F11" s="136"/>
      <c r="G11" s="136"/>
      <c r="H11" s="136"/>
      <c r="I11" s="136"/>
      <c r="L11" s="382"/>
    </row>
    <row r="12" spans="1:12" ht="13.5" thickBot="1">
      <c r="A12" s="8"/>
      <c r="B12" s="37" t="s">
        <v>32</v>
      </c>
      <c r="C12" s="38"/>
      <c r="D12" s="39"/>
      <c r="E12" s="123"/>
      <c r="F12" s="137"/>
      <c r="G12" s="137"/>
      <c r="H12" s="137"/>
      <c r="I12" s="137"/>
    </row>
    <row r="13" spans="1:12">
      <c r="A13" s="40"/>
      <c r="B13" s="306" t="s">
        <v>12</v>
      </c>
      <c r="C13" s="307"/>
      <c r="D13" s="307"/>
      <c r="E13" s="307"/>
      <c r="F13" s="308"/>
      <c r="G13" s="244"/>
      <c r="H13" s="192"/>
      <c r="I13" s="192"/>
    </row>
    <row r="14" spans="1:12" ht="51">
      <c r="A14" s="40"/>
      <c r="B14" s="148" t="s">
        <v>33</v>
      </c>
      <c r="C14" s="149"/>
      <c r="D14" s="149"/>
      <c r="E14" s="367"/>
      <c r="F14" s="149"/>
      <c r="G14" s="249"/>
      <c r="H14" s="149"/>
      <c r="I14" s="149"/>
    </row>
    <row r="15" spans="1:12" ht="76.5">
      <c r="A15" s="40"/>
      <c r="B15" s="237" t="s">
        <v>129</v>
      </c>
      <c r="C15" s="149"/>
      <c r="D15" s="149"/>
      <c r="E15" s="367"/>
      <c r="F15" s="149"/>
      <c r="G15" s="249"/>
      <c r="H15" s="149"/>
      <c r="I15" s="149"/>
    </row>
    <row r="16" spans="1:12" ht="38.25">
      <c r="A16" s="40"/>
      <c r="B16" s="148" t="s">
        <v>34</v>
      </c>
      <c r="C16" s="149"/>
      <c r="D16" s="149"/>
      <c r="E16" s="367"/>
      <c r="F16" s="149"/>
      <c r="G16" s="249"/>
      <c r="H16" s="149"/>
      <c r="I16" s="149"/>
    </row>
    <row r="17" spans="1:10" ht="25.5">
      <c r="A17" s="116" t="s">
        <v>35</v>
      </c>
      <c r="B17" s="110" t="s">
        <v>180</v>
      </c>
      <c r="C17" s="111" t="s">
        <v>89</v>
      </c>
      <c r="D17" s="112">
        <v>11</v>
      </c>
      <c r="E17" s="354">
        <v>0</v>
      </c>
      <c r="F17" s="120">
        <f>D17*E17</f>
        <v>0</v>
      </c>
      <c r="G17" s="125"/>
      <c r="I17" s="120">
        <f>F17</f>
        <v>0</v>
      </c>
    </row>
    <row r="18" spans="1:10" ht="54" customHeight="1">
      <c r="A18" s="181" t="s">
        <v>37</v>
      </c>
      <c r="B18" s="51" t="s">
        <v>40</v>
      </c>
      <c r="C18" s="18"/>
      <c r="D18" s="258"/>
      <c r="E18" s="360"/>
      <c r="F18" s="138"/>
      <c r="G18" s="202"/>
      <c r="H18" s="291"/>
    </row>
    <row r="19" spans="1:10">
      <c r="A19" s="159"/>
      <c r="B19" s="56" t="s">
        <v>41</v>
      </c>
      <c r="C19" s="19"/>
      <c r="D19" s="20"/>
      <c r="E19" s="361"/>
      <c r="F19" s="139"/>
      <c r="G19" s="139"/>
      <c r="H19" s="140"/>
      <c r="I19" s="140"/>
    </row>
    <row r="20" spans="1:10" ht="13.5" customHeight="1">
      <c r="A20" s="182"/>
      <c r="B20" s="42" t="s">
        <v>42</v>
      </c>
      <c r="C20" s="30" t="s">
        <v>89</v>
      </c>
      <c r="D20" s="57">
        <v>30.5</v>
      </c>
      <c r="E20" s="362">
        <v>0</v>
      </c>
      <c r="F20" s="140">
        <f t="shared" ref="F20:F31" si="3">D20*E20</f>
        <v>0</v>
      </c>
      <c r="G20" s="232"/>
      <c r="H20" s="292"/>
      <c r="I20" s="293">
        <f>F20</f>
        <v>0</v>
      </c>
    </row>
    <row r="21" spans="1:10" ht="38.25">
      <c r="A21" s="181" t="s">
        <v>39</v>
      </c>
      <c r="B21" s="51" t="s">
        <v>160</v>
      </c>
      <c r="C21" s="18"/>
      <c r="D21" s="258"/>
      <c r="E21" s="360"/>
      <c r="F21" s="138"/>
      <c r="G21" s="202"/>
      <c r="H21" s="138"/>
      <c r="I21" s="138"/>
    </row>
    <row r="22" spans="1:10">
      <c r="A22" s="159"/>
      <c r="B22" s="56" t="s">
        <v>41</v>
      </c>
      <c r="C22" s="19"/>
      <c r="D22" s="20"/>
      <c r="E22" s="361"/>
      <c r="F22" s="139"/>
      <c r="G22" s="139"/>
      <c r="H22" s="140"/>
      <c r="I22" s="140"/>
    </row>
    <row r="23" spans="1:10" ht="13.5" customHeight="1">
      <c r="A23" s="182"/>
      <c r="B23" s="42" t="s">
        <v>42</v>
      </c>
      <c r="C23" s="30" t="s">
        <v>89</v>
      </c>
      <c r="D23" s="57">
        <v>3.6</v>
      </c>
      <c r="E23" s="362">
        <v>0</v>
      </c>
      <c r="F23" s="140">
        <f t="shared" ref="F23" si="4">D23*E23</f>
        <v>0</v>
      </c>
      <c r="G23" s="232"/>
      <c r="H23" s="292"/>
      <c r="I23" s="293">
        <f>F23</f>
        <v>0</v>
      </c>
    </row>
    <row r="24" spans="1:10" ht="29.25" customHeight="1">
      <c r="A24" s="116" t="s">
        <v>44</v>
      </c>
      <c r="B24" s="114" t="s">
        <v>38</v>
      </c>
      <c r="C24" s="111" t="s">
        <v>89</v>
      </c>
      <c r="D24" s="112">
        <f>SUM(D20:D23)*0.1</f>
        <v>3.41</v>
      </c>
      <c r="E24" s="354">
        <v>0</v>
      </c>
      <c r="F24" s="120">
        <f>D24*E24</f>
        <v>0</v>
      </c>
      <c r="G24" s="125"/>
      <c r="H24" s="120"/>
      <c r="I24" s="120">
        <f>F24</f>
        <v>0</v>
      </c>
    </row>
    <row r="25" spans="1:10" ht="42" customHeight="1">
      <c r="A25" s="116" t="s">
        <v>46</v>
      </c>
      <c r="B25" s="28" t="s">
        <v>45</v>
      </c>
      <c r="C25" s="43" t="s">
        <v>88</v>
      </c>
      <c r="D25" s="259">
        <v>75</v>
      </c>
      <c r="E25" s="363">
        <v>0</v>
      </c>
      <c r="F25" s="141">
        <f t="shared" si="3"/>
        <v>0</v>
      </c>
      <c r="G25" s="141"/>
      <c r="H25" s="141"/>
      <c r="I25" s="120">
        <f t="shared" ref="I25:I35" si="5">F25</f>
        <v>0</v>
      </c>
    </row>
    <row r="26" spans="1:10" ht="30.75" customHeight="1">
      <c r="A26" s="116" t="s">
        <v>47</v>
      </c>
      <c r="B26" s="28" t="s">
        <v>48</v>
      </c>
      <c r="C26" s="43" t="s">
        <v>88</v>
      </c>
      <c r="D26" s="31">
        <v>22</v>
      </c>
      <c r="E26" s="363">
        <v>0</v>
      </c>
      <c r="F26" s="141">
        <f t="shared" si="3"/>
        <v>0</v>
      </c>
      <c r="G26" s="141"/>
      <c r="H26" s="141"/>
      <c r="I26" s="120">
        <f t="shared" si="5"/>
        <v>0</v>
      </c>
    </row>
    <row r="27" spans="1:10" ht="60.75" customHeight="1">
      <c r="A27" s="116" t="s">
        <v>49</v>
      </c>
      <c r="B27" s="41" t="s">
        <v>50</v>
      </c>
      <c r="C27" s="29" t="s">
        <v>89</v>
      </c>
      <c r="D27" s="31">
        <v>3.5</v>
      </c>
      <c r="E27" s="363">
        <v>0</v>
      </c>
      <c r="F27" s="141">
        <f t="shared" si="3"/>
        <v>0</v>
      </c>
      <c r="G27" s="141"/>
      <c r="H27" s="141"/>
      <c r="I27" s="120">
        <f t="shared" si="5"/>
        <v>0</v>
      </c>
    </row>
    <row r="28" spans="1:10" ht="58.5" customHeight="1">
      <c r="A28" s="116" t="s">
        <v>51</v>
      </c>
      <c r="B28" s="41" t="s">
        <v>52</v>
      </c>
      <c r="C28" s="29" t="s">
        <v>89</v>
      </c>
      <c r="D28" s="31">
        <v>10</v>
      </c>
      <c r="E28" s="363">
        <v>0</v>
      </c>
      <c r="F28" s="141">
        <f t="shared" si="3"/>
        <v>0</v>
      </c>
      <c r="G28" s="141"/>
      <c r="H28" s="141"/>
      <c r="I28" s="120">
        <f t="shared" si="5"/>
        <v>0</v>
      </c>
    </row>
    <row r="29" spans="1:10" ht="79.5" customHeight="1">
      <c r="A29" s="116" t="s">
        <v>53</v>
      </c>
      <c r="B29" s="28" t="s">
        <v>54</v>
      </c>
      <c r="C29" s="29" t="s">
        <v>89</v>
      </c>
      <c r="D29" s="31">
        <v>12</v>
      </c>
      <c r="E29" s="363">
        <v>0</v>
      </c>
      <c r="F29" s="141">
        <f t="shared" si="3"/>
        <v>0</v>
      </c>
      <c r="G29" s="141"/>
      <c r="H29" s="141"/>
      <c r="I29" s="120">
        <f t="shared" si="5"/>
        <v>0</v>
      </c>
    </row>
    <row r="30" spans="1:10" ht="38.25">
      <c r="A30" s="116" t="s">
        <v>96</v>
      </c>
      <c r="B30" s="28" t="s">
        <v>130</v>
      </c>
      <c r="C30" s="29" t="s">
        <v>89</v>
      </c>
      <c r="D30" s="31">
        <v>6.5</v>
      </c>
      <c r="E30" s="363">
        <v>0</v>
      </c>
      <c r="F30" s="141">
        <f t="shared" si="3"/>
        <v>0</v>
      </c>
      <c r="G30" s="141"/>
      <c r="H30" s="141"/>
      <c r="I30" s="120">
        <f t="shared" si="5"/>
        <v>0</v>
      </c>
    </row>
    <row r="31" spans="1:10" ht="38.25">
      <c r="A31" s="116" t="s">
        <v>97</v>
      </c>
      <c r="B31" s="114" t="s">
        <v>131</v>
      </c>
      <c r="C31" s="29" t="s">
        <v>89</v>
      </c>
      <c r="D31" s="31">
        <v>4.5</v>
      </c>
      <c r="E31" s="363">
        <v>0</v>
      </c>
      <c r="F31" s="141">
        <f t="shared" si="3"/>
        <v>0</v>
      </c>
      <c r="G31" s="141"/>
      <c r="H31" s="141"/>
      <c r="I31" s="120">
        <f t="shared" si="5"/>
        <v>0</v>
      </c>
      <c r="J31" s="243"/>
    </row>
    <row r="32" spans="1:10" ht="34.5" customHeight="1">
      <c r="A32" s="116" t="s">
        <v>56</v>
      </c>
      <c r="B32" s="28" t="s">
        <v>55</v>
      </c>
      <c r="C32" s="29" t="s">
        <v>26</v>
      </c>
      <c r="D32" s="31">
        <v>22</v>
      </c>
      <c r="E32" s="364">
        <v>0</v>
      </c>
      <c r="F32" s="141">
        <f>D32*E32</f>
        <v>0</v>
      </c>
      <c r="G32" s="141"/>
      <c r="H32" s="141"/>
      <c r="I32" s="120">
        <f t="shared" si="5"/>
        <v>0</v>
      </c>
    </row>
    <row r="33" spans="1:12" ht="25.5">
      <c r="A33" s="116" t="s">
        <v>57</v>
      </c>
      <c r="B33" s="114" t="s">
        <v>159</v>
      </c>
      <c r="C33" s="111" t="s">
        <v>89</v>
      </c>
      <c r="D33" s="31">
        <v>25.5</v>
      </c>
      <c r="E33" s="354">
        <v>0</v>
      </c>
      <c r="F33" s="184">
        <f t="shared" ref="F33" si="6">D33*E33</f>
        <v>0</v>
      </c>
      <c r="G33" s="141"/>
      <c r="H33" s="141"/>
      <c r="I33" s="120">
        <f t="shared" si="5"/>
        <v>0</v>
      </c>
      <c r="L33" s="383"/>
    </row>
    <row r="34" spans="1:12">
      <c r="A34" s="181" t="s">
        <v>58</v>
      </c>
      <c r="B34" s="223" t="s">
        <v>120</v>
      </c>
      <c r="C34" s="153"/>
      <c r="D34" s="154"/>
      <c r="E34" s="365"/>
      <c r="F34" s="229"/>
      <c r="G34" s="229"/>
      <c r="H34" s="229"/>
      <c r="I34" s="120">
        <f t="shared" si="5"/>
        <v>0</v>
      </c>
    </row>
    <row r="35" spans="1:12" ht="90" thickBot="1">
      <c r="A35" s="230"/>
      <c r="B35" s="42" t="s">
        <v>199</v>
      </c>
      <c r="C35" s="225" t="s">
        <v>26</v>
      </c>
      <c r="D35" s="226">
        <v>8</v>
      </c>
      <c r="E35" s="366">
        <v>0</v>
      </c>
      <c r="F35" s="231">
        <f t="shared" ref="F35" si="7">D35*E35</f>
        <v>0</v>
      </c>
      <c r="G35" s="231"/>
      <c r="H35" s="232"/>
      <c r="I35" s="120">
        <f t="shared" si="5"/>
        <v>0</v>
      </c>
      <c r="J35" s="233"/>
    </row>
    <row r="36" spans="1:12" ht="13.5" thickBot="1">
      <c r="A36" s="44" t="s">
        <v>63</v>
      </c>
      <c r="B36" s="45" t="s">
        <v>64</v>
      </c>
      <c r="C36" s="46"/>
      <c r="D36" s="47"/>
      <c r="E36" s="126"/>
      <c r="F36" s="142">
        <f>SUM(F17:F35)</f>
        <v>0</v>
      </c>
      <c r="G36" s="142"/>
      <c r="H36" s="300">
        <f>SUM(H17:H35)</f>
        <v>0</v>
      </c>
      <c r="I36" s="300">
        <f>SUM(I17:I35)</f>
        <v>0</v>
      </c>
    </row>
    <row r="37" spans="1:12" ht="13.5" thickBot="1">
      <c r="A37" s="36"/>
      <c r="B37" s="15"/>
      <c r="C37" s="16"/>
      <c r="D37" s="17"/>
      <c r="E37" s="127"/>
      <c r="F37" s="143"/>
      <c r="G37" s="143"/>
      <c r="H37" s="143"/>
      <c r="I37" s="143"/>
    </row>
    <row r="38" spans="1:12" ht="13.5" thickBot="1">
      <c r="A38" s="203"/>
      <c r="B38" s="48" t="s">
        <v>65</v>
      </c>
      <c r="C38" s="49"/>
      <c r="D38" s="50"/>
      <c r="E38" s="128"/>
      <c r="F38" s="144"/>
      <c r="G38" s="144"/>
      <c r="H38" s="144"/>
      <c r="I38" s="144"/>
    </row>
    <row r="39" spans="1:12">
      <c r="A39" s="40"/>
      <c r="B39" s="306" t="s">
        <v>12</v>
      </c>
      <c r="C39" s="307"/>
      <c r="D39" s="307"/>
      <c r="E39" s="307"/>
      <c r="F39" s="308"/>
      <c r="G39" s="244"/>
      <c r="H39" s="192"/>
      <c r="I39" s="192"/>
    </row>
    <row r="40" spans="1:12" ht="76.5">
      <c r="A40" s="40"/>
      <c r="B40" s="148" t="s">
        <v>104</v>
      </c>
      <c r="C40" s="149"/>
      <c r="D40" s="149"/>
      <c r="E40" s="367"/>
      <c r="F40" s="149"/>
      <c r="G40" s="249"/>
      <c r="H40" s="149"/>
      <c r="I40" s="149"/>
    </row>
    <row r="41" spans="1:12" ht="38.25">
      <c r="A41" s="40"/>
      <c r="B41" s="148" t="s">
        <v>34</v>
      </c>
      <c r="C41" s="149"/>
      <c r="D41" s="149"/>
      <c r="E41" s="367"/>
      <c r="F41" s="149"/>
      <c r="G41" s="249"/>
      <c r="H41" s="149"/>
      <c r="I41" s="149"/>
      <c r="L41" s="383"/>
    </row>
    <row r="42" spans="1:12" ht="76.5">
      <c r="A42" s="186"/>
      <c r="B42" s="237" t="s">
        <v>129</v>
      </c>
      <c r="C42" s="149"/>
      <c r="D42" s="149"/>
      <c r="E42" s="367"/>
      <c r="F42" s="149"/>
      <c r="G42" s="249"/>
      <c r="H42" s="149"/>
      <c r="I42" s="149"/>
    </row>
    <row r="43" spans="1:12" ht="38.25">
      <c r="A43" s="27"/>
      <c r="B43" s="148" t="s">
        <v>66</v>
      </c>
      <c r="C43" s="149"/>
      <c r="D43" s="149"/>
      <c r="E43" s="367"/>
      <c r="F43" s="149"/>
      <c r="G43" s="249"/>
      <c r="H43" s="149"/>
      <c r="I43" s="149"/>
    </row>
    <row r="44" spans="1:12" ht="66.75" customHeight="1">
      <c r="A44" s="181" t="s">
        <v>67</v>
      </c>
      <c r="B44" s="155" t="s">
        <v>173</v>
      </c>
      <c r="C44" s="238"/>
      <c r="D44" s="239"/>
      <c r="E44" s="368"/>
      <c r="F44" s="241"/>
      <c r="G44" s="241"/>
      <c r="H44" s="241"/>
      <c r="I44" s="187"/>
    </row>
    <row r="45" spans="1:12">
      <c r="A45" s="159"/>
      <c r="B45" s="42" t="s">
        <v>174</v>
      </c>
      <c r="C45" s="30" t="s">
        <v>26</v>
      </c>
      <c r="D45" s="160">
        <v>22</v>
      </c>
      <c r="E45" s="369">
        <v>0</v>
      </c>
      <c r="F45" s="124">
        <f>D45*E45</f>
        <v>0</v>
      </c>
      <c r="G45" s="227"/>
      <c r="H45" s="124"/>
      <c r="I45" s="124">
        <f>F45</f>
        <v>0</v>
      </c>
    </row>
    <row r="46" spans="1:12">
      <c r="A46" s="253"/>
      <c r="B46" s="42" t="s">
        <v>176</v>
      </c>
      <c r="C46" s="30" t="s">
        <v>28</v>
      </c>
      <c r="D46" s="160">
        <v>1</v>
      </c>
      <c r="E46" s="369">
        <v>0</v>
      </c>
      <c r="F46" s="124">
        <f t="shared" ref="F46" si="8">D46*E46</f>
        <v>0</v>
      </c>
      <c r="G46" s="227"/>
      <c r="H46" s="124"/>
      <c r="I46" s="124">
        <f>F46</f>
        <v>0</v>
      </c>
    </row>
    <row r="47" spans="1:12" ht="216.75">
      <c r="A47" s="162" t="s">
        <v>68</v>
      </c>
      <c r="B47" s="188" t="s">
        <v>135</v>
      </c>
      <c r="C47" s="163"/>
      <c r="D47" s="164"/>
      <c r="E47" s="375"/>
      <c r="F47" s="165"/>
      <c r="G47" s="165"/>
      <c r="H47" s="165"/>
      <c r="I47" s="165"/>
    </row>
    <row r="48" spans="1:12">
      <c r="A48" s="27"/>
      <c r="B48" s="189" t="s">
        <v>134</v>
      </c>
      <c r="C48" s="161" t="s">
        <v>28</v>
      </c>
      <c r="D48" s="157">
        <v>1</v>
      </c>
      <c r="E48" s="371">
        <v>0</v>
      </c>
      <c r="F48" s="158">
        <f t="shared" ref="F48:F50" si="9">D48*E48</f>
        <v>0</v>
      </c>
      <c r="G48" s="158"/>
      <c r="H48" s="158"/>
      <c r="I48" s="124">
        <f>F48</f>
        <v>0</v>
      </c>
    </row>
    <row r="49" spans="1:12" ht="51">
      <c r="A49" s="116" t="s">
        <v>86</v>
      </c>
      <c r="B49" s="114" t="s">
        <v>177</v>
      </c>
      <c r="C49" s="111" t="s">
        <v>28</v>
      </c>
      <c r="D49" s="112">
        <v>1</v>
      </c>
      <c r="E49" s="376">
        <v>0</v>
      </c>
      <c r="F49" s="120">
        <f t="shared" si="9"/>
        <v>0</v>
      </c>
      <c r="G49" s="125"/>
      <c r="H49" s="120"/>
      <c r="I49" s="120">
        <f>F49</f>
        <v>0</v>
      </c>
    </row>
    <row r="50" spans="1:12" ht="30" customHeight="1">
      <c r="A50" s="116" t="s">
        <v>87</v>
      </c>
      <c r="B50" s="155" t="s">
        <v>69</v>
      </c>
      <c r="C50" s="153" t="s">
        <v>26</v>
      </c>
      <c r="D50" s="154">
        <v>22</v>
      </c>
      <c r="E50" s="377">
        <v>0</v>
      </c>
      <c r="F50" s="187">
        <f t="shared" si="9"/>
        <v>0</v>
      </c>
      <c r="G50" s="250"/>
      <c r="H50" s="187"/>
      <c r="I50" s="187">
        <f>F50</f>
        <v>0</v>
      </c>
    </row>
    <row r="51" spans="1:12">
      <c r="A51" s="181" t="s">
        <v>99</v>
      </c>
      <c r="B51" s="223" t="s">
        <v>120</v>
      </c>
      <c r="C51" s="153"/>
      <c r="D51" s="154"/>
      <c r="E51" s="365"/>
      <c r="F51" s="229"/>
      <c r="G51" s="229"/>
      <c r="H51" s="229"/>
      <c r="I51" s="229"/>
    </row>
    <row r="52" spans="1:12" ht="76.5">
      <c r="A52" s="224"/>
      <c r="B52" s="287" t="s">
        <v>141</v>
      </c>
      <c r="C52" s="225" t="s">
        <v>28</v>
      </c>
      <c r="D52" s="226">
        <v>1</v>
      </c>
      <c r="E52" s="370">
        <v>0</v>
      </c>
      <c r="F52" s="227">
        <f t="shared" ref="F52:F54" si="10">D52*E52</f>
        <v>0</v>
      </c>
      <c r="G52" s="227"/>
      <c r="H52" s="232"/>
      <c r="I52" s="232">
        <f>F52</f>
        <v>0</v>
      </c>
    </row>
    <row r="53" spans="1:12" ht="51">
      <c r="A53" s="224"/>
      <c r="B53" s="242" t="s">
        <v>158</v>
      </c>
      <c r="C53" s="225" t="s">
        <v>28</v>
      </c>
      <c r="D53" s="226">
        <v>1</v>
      </c>
      <c r="E53" s="370">
        <v>0</v>
      </c>
      <c r="F53" s="227">
        <f t="shared" si="10"/>
        <v>0</v>
      </c>
      <c r="G53" s="227"/>
      <c r="H53" s="232"/>
      <c r="I53" s="124">
        <f>F53</f>
        <v>0</v>
      </c>
    </row>
    <row r="54" spans="1:12" ht="90" thickBot="1">
      <c r="A54" s="27"/>
      <c r="B54" s="176" t="s">
        <v>121</v>
      </c>
      <c r="C54" s="161" t="s">
        <v>26</v>
      </c>
      <c r="D54" s="157">
        <v>8</v>
      </c>
      <c r="E54" s="371">
        <v>0</v>
      </c>
      <c r="F54" s="158">
        <f t="shared" si="10"/>
        <v>0</v>
      </c>
      <c r="G54" s="158"/>
      <c r="H54" s="234"/>
      <c r="I54" s="124">
        <f>F54</f>
        <v>0</v>
      </c>
    </row>
    <row r="55" spans="1:12" ht="13.5" thickBot="1">
      <c r="A55" s="196" t="s">
        <v>70</v>
      </c>
      <c r="B55" s="197" t="s">
        <v>71</v>
      </c>
      <c r="C55" s="198"/>
      <c r="D55" s="199"/>
      <c r="E55" s="200"/>
      <c r="F55" s="201">
        <f>SUM(F44:F54)</f>
        <v>0</v>
      </c>
      <c r="G55" s="201"/>
      <c r="H55" s="201">
        <f>SUM(H44:H50)</f>
        <v>0</v>
      </c>
      <c r="I55" s="300">
        <f>SUM(I45:I54)</f>
        <v>0</v>
      </c>
      <c r="L55" s="383"/>
    </row>
    <row r="56" spans="1:12" ht="13.5" thickBot="1">
      <c r="A56" s="36"/>
      <c r="B56" s="12"/>
      <c r="C56" s="13"/>
      <c r="D56" s="14"/>
      <c r="E56" s="122"/>
      <c r="F56" s="145"/>
      <c r="G56" s="145"/>
      <c r="H56" s="145"/>
      <c r="I56" s="145"/>
    </row>
    <row r="57" spans="1:12" ht="13.5" thickBot="1">
      <c r="A57" s="8"/>
      <c r="B57" s="21" t="s">
        <v>72</v>
      </c>
      <c r="C57" s="22"/>
      <c r="D57" s="23"/>
      <c r="E57" s="130"/>
      <c r="F57" s="146"/>
      <c r="G57" s="146"/>
      <c r="H57" s="146"/>
      <c r="I57" s="146"/>
    </row>
    <row r="58" spans="1:12" ht="51">
      <c r="A58" s="27"/>
      <c r="B58" s="166" t="s">
        <v>73</v>
      </c>
      <c r="C58" s="167"/>
      <c r="D58" s="167"/>
      <c r="E58" s="357"/>
      <c r="F58" s="167"/>
      <c r="G58" s="167"/>
      <c r="H58" s="167"/>
      <c r="I58" s="167"/>
    </row>
    <row r="59" spans="1:12" ht="25.5">
      <c r="A59" s="116" t="s">
        <v>74</v>
      </c>
      <c r="B59" s="190" t="s">
        <v>77</v>
      </c>
      <c r="C59" s="115" t="s">
        <v>26</v>
      </c>
      <c r="D59" s="112">
        <v>22</v>
      </c>
      <c r="E59" s="358">
        <v>0</v>
      </c>
      <c r="F59" s="120">
        <f t="shared" ref="F59:F67" si="11">D59*E59</f>
        <v>0</v>
      </c>
      <c r="G59" s="125"/>
      <c r="H59" s="120"/>
      <c r="I59" s="120">
        <f>F59</f>
        <v>0</v>
      </c>
    </row>
    <row r="60" spans="1:12">
      <c r="A60" s="116" t="s">
        <v>75</v>
      </c>
      <c r="B60" s="114" t="s">
        <v>79</v>
      </c>
      <c r="C60" s="111" t="s">
        <v>26</v>
      </c>
      <c r="D60" s="112">
        <v>22</v>
      </c>
      <c r="E60" s="354">
        <v>0</v>
      </c>
      <c r="F60" s="120">
        <f t="shared" si="11"/>
        <v>0</v>
      </c>
      <c r="G60" s="125"/>
      <c r="H60" s="120"/>
      <c r="I60" s="120">
        <f t="shared" ref="I60:I67" si="12">F60</f>
        <v>0</v>
      </c>
    </row>
    <row r="61" spans="1:12" ht="15.75" customHeight="1">
      <c r="A61" s="116" t="s">
        <v>76</v>
      </c>
      <c r="B61" s="114" t="s">
        <v>81</v>
      </c>
      <c r="C61" s="115" t="s">
        <v>28</v>
      </c>
      <c r="D61" s="117">
        <v>1</v>
      </c>
      <c r="E61" s="358">
        <v>0</v>
      </c>
      <c r="F61" s="120">
        <f t="shared" si="11"/>
        <v>0</v>
      </c>
      <c r="G61" s="125"/>
      <c r="H61" s="120"/>
      <c r="I61" s="120">
        <f t="shared" si="12"/>
        <v>0</v>
      </c>
    </row>
    <row r="62" spans="1:12" ht="25.5">
      <c r="A62" s="116" t="s">
        <v>78</v>
      </c>
      <c r="B62" s="228" t="s">
        <v>123</v>
      </c>
      <c r="C62" s="115" t="s">
        <v>26</v>
      </c>
      <c r="D62" s="112">
        <v>22</v>
      </c>
      <c r="E62" s="358">
        <v>0</v>
      </c>
      <c r="F62" s="120">
        <f t="shared" si="11"/>
        <v>0</v>
      </c>
      <c r="G62" s="125"/>
      <c r="H62" s="120"/>
      <c r="I62" s="120">
        <f t="shared" si="12"/>
        <v>0</v>
      </c>
    </row>
    <row r="63" spans="1:12" s="109" customFormat="1" ht="102">
      <c r="A63" s="116" t="s">
        <v>80</v>
      </c>
      <c r="B63" s="236" t="s">
        <v>126</v>
      </c>
      <c r="C63" s="111" t="s">
        <v>26</v>
      </c>
      <c r="D63" s="112">
        <v>22</v>
      </c>
      <c r="E63" s="356">
        <v>0</v>
      </c>
      <c r="F63" s="175">
        <f t="shared" si="11"/>
        <v>0</v>
      </c>
      <c r="G63" s="252"/>
      <c r="H63" s="120"/>
      <c r="I63" s="120">
        <f t="shared" si="12"/>
        <v>0</v>
      </c>
    </row>
    <row r="64" spans="1:12" ht="38.25">
      <c r="A64" s="116" t="s">
        <v>82</v>
      </c>
      <c r="B64" s="191" t="s">
        <v>105</v>
      </c>
      <c r="C64" s="111" t="s">
        <v>88</v>
      </c>
      <c r="D64" s="112">
        <v>21.5</v>
      </c>
      <c r="E64" s="359">
        <v>0</v>
      </c>
      <c r="F64" s="120">
        <f t="shared" si="11"/>
        <v>0</v>
      </c>
      <c r="G64" s="125"/>
      <c r="H64" s="120"/>
      <c r="I64" s="120">
        <f t="shared" si="12"/>
        <v>0</v>
      </c>
    </row>
    <row r="65" spans="1:9" ht="28.5" customHeight="1">
      <c r="A65" s="116" t="s">
        <v>98</v>
      </c>
      <c r="B65" s="114" t="s">
        <v>83</v>
      </c>
      <c r="C65" s="111" t="s">
        <v>88</v>
      </c>
      <c r="D65" s="112">
        <v>21.5</v>
      </c>
      <c r="E65" s="359">
        <v>0</v>
      </c>
      <c r="F65" s="120">
        <f t="shared" si="11"/>
        <v>0</v>
      </c>
      <c r="G65" s="125"/>
      <c r="H65" s="120"/>
      <c r="I65" s="120">
        <f t="shared" si="12"/>
        <v>0</v>
      </c>
    </row>
    <row r="66" spans="1:9" ht="28.5" customHeight="1">
      <c r="A66" s="116" t="s">
        <v>136</v>
      </c>
      <c r="B66" s="191" t="s">
        <v>139</v>
      </c>
      <c r="C66" s="111" t="s">
        <v>88</v>
      </c>
      <c r="D66" s="112">
        <v>21.5</v>
      </c>
      <c r="E66" s="359">
        <v>0</v>
      </c>
      <c r="F66" s="120">
        <f t="shared" si="11"/>
        <v>0</v>
      </c>
      <c r="G66" s="125"/>
      <c r="H66" s="120"/>
      <c r="I66" s="120">
        <f t="shared" si="12"/>
        <v>0</v>
      </c>
    </row>
    <row r="67" spans="1:9" ht="26.25" thickBot="1">
      <c r="A67" s="116" t="s">
        <v>137</v>
      </c>
      <c r="B67" s="191" t="s">
        <v>140</v>
      </c>
      <c r="C67" s="111" t="s">
        <v>88</v>
      </c>
      <c r="D67" s="112">
        <v>21.5</v>
      </c>
      <c r="E67" s="359">
        <v>0</v>
      </c>
      <c r="F67" s="120">
        <f t="shared" si="11"/>
        <v>0</v>
      </c>
      <c r="G67" s="125"/>
      <c r="H67" s="120"/>
      <c r="I67" s="120">
        <f t="shared" si="12"/>
        <v>0</v>
      </c>
    </row>
    <row r="68" spans="1:9" ht="13.5" thickBot="1">
      <c r="A68" s="52" t="s">
        <v>84</v>
      </c>
      <c r="B68" s="53" t="s">
        <v>85</v>
      </c>
      <c r="C68" s="54"/>
      <c r="D68" s="55"/>
      <c r="E68" s="131"/>
      <c r="F68" s="147">
        <f>SUM(F59:F67)</f>
        <v>0</v>
      </c>
      <c r="G68" s="147"/>
      <c r="H68" s="147">
        <f>SUM(H59:H67)</f>
        <v>0</v>
      </c>
      <c r="I68" s="147">
        <f>SUM(I59:I67)</f>
        <v>0</v>
      </c>
    </row>
    <row r="69" spans="1:9">
      <c r="A69" s="24"/>
      <c r="B69" s="15"/>
      <c r="C69" s="16"/>
      <c r="D69" s="17"/>
      <c r="E69" s="127"/>
      <c r="F69" s="127"/>
      <c r="G69" s="127"/>
      <c r="H69" s="127"/>
      <c r="I69" s="127"/>
    </row>
    <row r="70" spans="1:9">
      <c r="E70" s="381"/>
    </row>
  </sheetData>
  <sheetProtection algorithmName="SHA-512" hashValue="xE0ROxOv2FKNhLfLQkL2LAdyUnG1BySEGAEGKXgCDfMptYnDTDHKz1gPldyQ9FXFokJN1LvlwHAJrrnq4lwoiA==" saltValue="yd7W7mEIVrfjDokOfCOdvQ==" spinCount="100000" sheet="1" objects="1" scenarios="1" selectLockedCells="1"/>
  <mergeCells count="2">
    <mergeCell ref="B13:F13"/>
    <mergeCell ref="B39:F39"/>
  </mergeCells>
  <phoneticPr fontId="96"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B372-C760-4BB8-91DF-8AD5839CBD54}">
  <sheetPr>
    <pageSetUpPr fitToPage="1"/>
  </sheetPr>
  <dimension ref="A1:M73"/>
  <sheetViews>
    <sheetView view="pageBreakPreview" zoomScaleNormal="100" zoomScaleSheetLayoutView="100" zoomScalePageLayoutView="85" workbookViewId="0">
      <pane xSplit="5" ySplit="1" topLeftCell="F59" activePane="bottomRight" state="frozen"/>
      <selection pane="topRight" activeCell="F1" sqref="F1"/>
      <selection pane="bottomLeft" activeCell="A2" sqref="A2"/>
      <selection pane="bottomRight" activeCell="E69" sqref="E69"/>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132" customWidth="1"/>
    <col min="6" max="6" width="13.7109375" style="132" customWidth="1"/>
    <col min="7" max="7" width="5.7109375" style="132" customWidth="1"/>
    <col min="8" max="9" width="13.7109375" style="132" customWidth="1"/>
    <col min="10" max="16384" width="9.140625" style="192"/>
  </cols>
  <sheetData>
    <row r="1" spans="1:11" s="193" customFormat="1" ht="26.25" thickBot="1">
      <c r="A1" s="6" t="s">
        <v>13</v>
      </c>
      <c r="B1" s="7" t="s">
        <v>14</v>
      </c>
      <c r="C1" s="7" t="s">
        <v>15</v>
      </c>
      <c r="D1" s="168" t="s">
        <v>16</v>
      </c>
      <c r="E1" s="169" t="s">
        <v>17</v>
      </c>
      <c r="F1" s="170" t="s">
        <v>18</v>
      </c>
      <c r="G1" s="170"/>
      <c r="H1" s="171" t="s">
        <v>113</v>
      </c>
      <c r="I1" s="171" t="s">
        <v>114</v>
      </c>
    </row>
    <row r="2" spans="1:11" ht="15.75" thickBot="1">
      <c r="A2" s="26"/>
      <c r="B2" s="113" t="s">
        <v>170</v>
      </c>
      <c r="C2" s="16"/>
      <c r="D2" s="17"/>
      <c r="E2" s="118"/>
      <c r="F2" s="133"/>
      <c r="G2" s="133"/>
      <c r="H2" s="133"/>
      <c r="I2" s="133"/>
    </row>
    <row r="3" spans="1:11" ht="13.5" thickBot="1">
      <c r="A3" s="8"/>
      <c r="B3" s="9" t="s">
        <v>19</v>
      </c>
      <c r="C3" s="10"/>
      <c r="D3" s="11"/>
      <c r="E3" s="119"/>
      <c r="F3" s="134"/>
      <c r="G3" s="134"/>
      <c r="H3" s="134"/>
      <c r="I3" s="134"/>
    </row>
    <row r="4" spans="1:11" ht="54.75" customHeight="1">
      <c r="A4" s="173" t="s">
        <v>20</v>
      </c>
      <c r="B4" s="151" t="s">
        <v>142</v>
      </c>
      <c r="C4" s="111" t="s">
        <v>128</v>
      </c>
      <c r="D4" s="112">
        <v>1</v>
      </c>
      <c r="E4" s="354">
        <v>0</v>
      </c>
      <c r="F4" s="120">
        <f t="shared" ref="F4" si="0">D4*E4</f>
        <v>0</v>
      </c>
      <c r="G4" s="125"/>
      <c r="H4" s="120">
        <f>1*F4</f>
        <v>0</v>
      </c>
      <c r="I4" s="120"/>
    </row>
    <row r="5" spans="1:11">
      <c r="A5" s="173" t="s">
        <v>22</v>
      </c>
      <c r="B5" s="151" t="s">
        <v>127</v>
      </c>
      <c r="C5" s="111" t="s">
        <v>21</v>
      </c>
      <c r="D5" s="112">
        <v>1</v>
      </c>
      <c r="E5" s="354">
        <v>0</v>
      </c>
      <c r="F5" s="120">
        <f>D5*E5</f>
        <v>0</v>
      </c>
      <c r="G5" s="125"/>
      <c r="H5" s="120"/>
      <c r="I5" s="120">
        <f>F5-H5</f>
        <v>0</v>
      </c>
    </row>
    <row r="6" spans="1:11" ht="25.5">
      <c r="A6" s="173" t="s">
        <v>23</v>
      </c>
      <c r="B6" s="114" t="s">
        <v>25</v>
      </c>
      <c r="C6" s="111" t="s">
        <v>26</v>
      </c>
      <c r="D6" s="112">
        <v>67</v>
      </c>
      <c r="E6" s="354">
        <v>0</v>
      </c>
      <c r="F6" s="120">
        <f t="shared" ref="F6:F7" si="1">D6*E6</f>
        <v>0</v>
      </c>
      <c r="G6" s="125"/>
      <c r="H6" s="120">
        <f>F6</f>
        <v>0</v>
      </c>
      <c r="I6" s="120"/>
    </row>
    <row r="7" spans="1:11" ht="26.25" thickBot="1">
      <c r="A7" s="173" t="s">
        <v>24</v>
      </c>
      <c r="B7" s="177" t="s">
        <v>27</v>
      </c>
      <c r="C7" s="111" t="s">
        <v>28</v>
      </c>
      <c r="D7" s="112">
        <v>3</v>
      </c>
      <c r="E7" s="354">
        <v>0</v>
      </c>
      <c r="F7" s="120">
        <f t="shared" si="1"/>
        <v>0</v>
      </c>
      <c r="G7" s="125"/>
      <c r="H7" s="120">
        <f>F7</f>
        <v>0</v>
      </c>
      <c r="I7" s="120"/>
    </row>
    <row r="8" spans="1:11" s="195" customFormat="1" ht="13.5" thickBot="1">
      <c r="A8" s="32" t="s">
        <v>30</v>
      </c>
      <c r="B8" s="33" t="s">
        <v>31</v>
      </c>
      <c r="C8" s="34"/>
      <c r="D8" s="35"/>
      <c r="E8" s="121"/>
      <c r="F8" s="135">
        <f>SUM(F4:F7)</f>
        <v>0</v>
      </c>
      <c r="G8" s="135"/>
      <c r="H8" s="135">
        <f>SUM(H4:H7)</f>
        <v>0</v>
      </c>
      <c r="I8" s="135">
        <f>SUM(I4:I7)</f>
        <v>0</v>
      </c>
    </row>
    <row r="9" spans="1:11" s="195" customFormat="1" ht="13.5" thickBot="1">
      <c r="A9" s="36"/>
      <c r="B9" s="12"/>
      <c r="C9" s="13"/>
      <c r="D9" s="14"/>
      <c r="E9" s="122"/>
      <c r="F9" s="136"/>
      <c r="G9" s="136"/>
      <c r="H9" s="136"/>
      <c r="I9" s="136"/>
    </row>
    <row r="10" spans="1:11" ht="13.5" thickBot="1">
      <c r="A10" s="8"/>
      <c r="B10" s="37" t="s">
        <v>32</v>
      </c>
      <c r="C10" s="38"/>
      <c r="D10" s="39"/>
      <c r="E10" s="123"/>
      <c r="F10" s="137"/>
      <c r="G10" s="137"/>
      <c r="H10" s="137"/>
      <c r="I10" s="137"/>
    </row>
    <row r="11" spans="1:11">
      <c r="A11" s="40"/>
      <c r="B11" s="306" t="s">
        <v>12</v>
      </c>
      <c r="C11" s="307"/>
      <c r="D11" s="307"/>
      <c r="E11" s="307"/>
      <c r="F11" s="308"/>
      <c r="G11" s="244"/>
      <c r="H11" s="192"/>
      <c r="I11" s="192"/>
    </row>
    <row r="12" spans="1:11" ht="51">
      <c r="A12" s="40"/>
      <c r="B12" s="148" t="s">
        <v>33</v>
      </c>
      <c r="C12" s="149"/>
      <c r="D12" s="149"/>
      <c r="E12" s="367"/>
      <c r="F12" s="149"/>
      <c r="G12" s="249"/>
      <c r="H12" s="149"/>
      <c r="I12" s="149"/>
    </row>
    <row r="13" spans="1:11" ht="76.5">
      <c r="A13" s="40"/>
      <c r="B13" s="237" t="s">
        <v>129</v>
      </c>
      <c r="C13" s="149"/>
      <c r="D13" s="149"/>
      <c r="E13" s="367"/>
      <c r="F13" s="149"/>
      <c r="G13" s="249"/>
      <c r="H13" s="149"/>
      <c r="I13" s="149"/>
    </row>
    <row r="14" spans="1:11" ht="38.25">
      <c r="A14" s="40"/>
      <c r="B14" s="148" t="s">
        <v>34</v>
      </c>
      <c r="C14" s="149"/>
      <c r="D14" s="149"/>
      <c r="E14" s="367"/>
      <c r="F14" s="149"/>
      <c r="G14" s="249"/>
      <c r="H14" s="149"/>
      <c r="I14" s="149"/>
      <c r="K14" s="383"/>
    </row>
    <row r="15" spans="1:11" ht="40.5" customHeight="1">
      <c r="A15" s="116" t="s">
        <v>35</v>
      </c>
      <c r="B15" s="114" t="s">
        <v>36</v>
      </c>
      <c r="C15" s="111" t="s">
        <v>89</v>
      </c>
      <c r="D15" s="112">
        <v>37</v>
      </c>
      <c r="E15" s="354">
        <v>0</v>
      </c>
      <c r="F15" s="120">
        <f>D15*E15</f>
        <v>0</v>
      </c>
      <c r="G15" s="125"/>
      <c r="H15" s="120">
        <f>F15</f>
        <v>0</v>
      </c>
      <c r="I15" s="120"/>
    </row>
    <row r="16" spans="1:11" ht="25.5">
      <c r="A16" s="116" t="s">
        <v>37</v>
      </c>
      <c r="B16" s="110" t="s">
        <v>180</v>
      </c>
      <c r="C16" s="111" t="s">
        <v>89</v>
      </c>
      <c r="D16" s="112">
        <v>1</v>
      </c>
      <c r="E16" s="354">
        <v>0</v>
      </c>
      <c r="F16" s="120">
        <f>D16*E16</f>
        <v>0</v>
      </c>
      <c r="G16" s="125"/>
      <c r="H16" s="120">
        <f>F16</f>
        <v>0</v>
      </c>
      <c r="I16" s="120"/>
    </row>
    <row r="17" spans="1:9" ht="54" customHeight="1">
      <c r="A17" s="181" t="s">
        <v>39</v>
      </c>
      <c r="B17" s="51" t="s">
        <v>40</v>
      </c>
      <c r="C17" s="18"/>
      <c r="D17" s="258"/>
      <c r="E17" s="360"/>
      <c r="F17" s="138"/>
      <c r="G17" s="202"/>
      <c r="H17" s="138"/>
      <c r="I17" s="138"/>
    </row>
    <row r="18" spans="1:9">
      <c r="A18" s="159"/>
      <c r="B18" s="56" t="s">
        <v>41</v>
      </c>
      <c r="C18" s="19"/>
      <c r="D18" s="20"/>
      <c r="E18" s="361"/>
      <c r="F18" s="139"/>
      <c r="G18" s="139"/>
      <c r="H18" s="139"/>
      <c r="I18" s="139"/>
    </row>
    <row r="19" spans="1:9" ht="13.5" customHeight="1">
      <c r="A19" s="182"/>
      <c r="B19" s="42" t="s">
        <v>42</v>
      </c>
      <c r="C19" s="30" t="s">
        <v>89</v>
      </c>
      <c r="D19" s="57">
        <v>159.6</v>
      </c>
      <c r="E19" s="362">
        <v>0</v>
      </c>
      <c r="F19" s="140">
        <f t="shared" ref="F19:F31" si="2">D19*E19</f>
        <v>0</v>
      </c>
      <c r="G19" s="232"/>
      <c r="H19" s="140">
        <f>F19</f>
        <v>0</v>
      </c>
      <c r="I19" s="140"/>
    </row>
    <row r="20" spans="1:9" ht="54" customHeight="1">
      <c r="A20" s="181" t="s">
        <v>44</v>
      </c>
      <c r="B20" s="51" t="s">
        <v>160</v>
      </c>
      <c r="C20" s="18"/>
      <c r="D20" s="258"/>
      <c r="E20" s="360"/>
      <c r="F20" s="138"/>
      <c r="G20" s="202"/>
      <c r="H20" s="138"/>
      <c r="I20" s="138"/>
    </row>
    <row r="21" spans="1:9">
      <c r="A21" s="159"/>
      <c r="B21" s="56" t="s">
        <v>41</v>
      </c>
      <c r="C21" s="19"/>
      <c r="D21" s="20"/>
      <c r="E21" s="361"/>
      <c r="F21" s="139"/>
      <c r="G21" s="139"/>
      <c r="H21" s="139"/>
      <c r="I21" s="139"/>
    </row>
    <row r="22" spans="1:9" ht="13.5" customHeight="1">
      <c r="A22" s="182"/>
      <c r="B22" s="42" t="s">
        <v>42</v>
      </c>
      <c r="C22" s="30" t="s">
        <v>89</v>
      </c>
      <c r="D22" s="57">
        <v>26</v>
      </c>
      <c r="E22" s="362">
        <v>0</v>
      </c>
      <c r="F22" s="140">
        <f t="shared" ref="F22:F23" si="3">D22*E22</f>
        <v>0</v>
      </c>
      <c r="G22" s="232"/>
      <c r="H22" s="140">
        <f>F22</f>
        <v>0</v>
      </c>
      <c r="I22" s="140"/>
    </row>
    <row r="23" spans="1:9" ht="13.5" customHeight="1">
      <c r="A23" s="182"/>
      <c r="B23" s="42" t="s">
        <v>43</v>
      </c>
      <c r="C23" s="30" t="s">
        <v>89</v>
      </c>
      <c r="D23" s="57">
        <v>2.4</v>
      </c>
      <c r="E23" s="362">
        <v>0</v>
      </c>
      <c r="F23" s="140">
        <f t="shared" si="3"/>
        <v>0</v>
      </c>
      <c r="G23" s="140"/>
      <c r="H23" s="140">
        <f>F23</f>
        <v>0</v>
      </c>
      <c r="I23" s="140"/>
    </row>
    <row r="24" spans="1:9" ht="29.25" customHeight="1">
      <c r="A24" s="116" t="s">
        <v>46</v>
      </c>
      <c r="B24" s="114" t="s">
        <v>38</v>
      </c>
      <c r="C24" s="111" t="s">
        <v>89</v>
      </c>
      <c r="D24" s="112">
        <f>SUM(D19:D23)*0.1</f>
        <v>18.8</v>
      </c>
      <c r="E24" s="354">
        <v>0</v>
      </c>
      <c r="F24" s="120">
        <f>D24*E24</f>
        <v>0</v>
      </c>
      <c r="G24" s="125"/>
      <c r="H24" s="120">
        <f>F24</f>
        <v>0</v>
      </c>
      <c r="I24" s="120"/>
    </row>
    <row r="25" spans="1:9" ht="42" customHeight="1">
      <c r="A25" s="116" t="s">
        <v>47</v>
      </c>
      <c r="B25" s="28" t="s">
        <v>45</v>
      </c>
      <c r="C25" s="43" t="s">
        <v>88</v>
      </c>
      <c r="D25" s="259">
        <v>10.8</v>
      </c>
      <c r="E25" s="363">
        <v>0</v>
      </c>
      <c r="F25" s="141">
        <f t="shared" si="2"/>
        <v>0</v>
      </c>
      <c r="G25" s="141"/>
      <c r="H25" s="141">
        <f>F25</f>
        <v>0</v>
      </c>
      <c r="I25" s="141"/>
    </row>
    <row r="26" spans="1:9" ht="68.25" customHeight="1">
      <c r="A26" s="116" t="s">
        <v>49</v>
      </c>
      <c r="B26" s="28" t="s">
        <v>122</v>
      </c>
      <c r="C26" s="29" t="s">
        <v>28</v>
      </c>
      <c r="D26" s="31">
        <v>1</v>
      </c>
      <c r="E26" s="363">
        <v>0</v>
      </c>
      <c r="F26" s="141">
        <f t="shared" si="2"/>
        <v>0</v>
      </c>
      <c r="G26" s="141"/>
      <c r="H26" s="141">
        <f>F26*0.8</f>
        <v>0</v>
      </c>
      <c r="I26" s="141">
        <f>F26*0.2</f>
        <v>0</v>
      </c>
    </row>
    <row r="27" spans="1:9" ht="30.75" customHeight="1">
      <c r="A27" s="116" t="s">
        <v>51</v>
      </c>
      <c r="B27" s="28" t="s">
        <v>48</v>
      </c>
      <c r="C27" s="43" t="s">
        <v>88</v>
      </c>
      <c r="D27" s="31">
        <v>51</v>
      </c>
      <c r="E27" s="363">
        <v>0</v>
      </c>
      <c r="F27" s="141">
        <f t="shared" si="2"/>
        <v>0</v>
      </c>
      <c r="G27" s="141"/>
      <c r="H27" s="141">
        <f>F27</f>
        <v>0</v>
      </c>
      <c r="I27" s="141"/>
    </row>
    <row r="28" spans="1:9" ht="60.75" customHeight="1">
      <c r="A28" s="116" t="s">
        <v>53</v>
      </c>
      <c r="B28" s="41" t="s">
        <v>50</v>
      </c>
      <c r="C28" s="29" t="s">
        <v>89</v>
      </c>
      <c r="D28" s="31">
        <v>6.3</v>
      </c>
      <c r="E28" s="363">
        <v>0</v>
      </c>
      <c r="F28" s="141">
        <f t="shared" si="2"/>
        <v>0</v>
      </c>
      <c r="G28" s="141"/>
      <c r="H28" s="141">
        <f t="shared" ref="H28:H36" si="4">F28</f>
        <v>0</v>
      </c>
      <c r="I28" s="141"/>
    </row>
    <row r="29" spans="1:9" ht="60.75" customHeight="1">
      <c r="A29" s="116" t="s">
        <v>96</v>
      </c>
      <c r="B29" s="41" t="s">
        <v>185</v>
      </c>
      <c r="C29" s="29" t="s">
        <v>89</v>
      </c>
      <c r="D29" s="31">
        <v>2.8</v>
      </c>
      <c r="E29" s="363">
        <v>0</v>
      </c>
      <c r="F29" s="141">
        <f t="shared" si="2"/>
        <v>0</v>
      </c>
      <c r="G29" s="141"/>
      <c r="H29" s="141">
        <f t="shared" si="4"/>
        <v>0</v>
      </c>
      <c r="I29" s="141"/>
    </row>
    <row r="30" spans="1:9" ht="58.5" customHeight="1">
      <c r="A30" s="116" t="s">
        <v>97</v>
      </c>
      <c r="B30" s="41" t="s">
        <v>52</v>
      </c>
      <c r="C30" s="29" t="s">
        <v>89</v>
      </c>
      <c r="D30" s="31">
        <v>38</v>
      </c>
      <c r="E30" s="363">
        <v>0</v>
      </c>
      <c r="F30" s="141">
        <f t="shared" si="2"/>
        <v>0</v>
      </c>
      <c r="G30" s="141"/>
      <c r="H30" s="141">
        <f t="shared" si="4"/>
        <v>0</v>
      </c>
      <c r="I30" s="141"/>
    </row>
    <row r="31" spans="1:9" ht="79.5" customHeight="1">
      <c r="A31" s="116" t="s">
        <v>56</v>
      </c>
      <c r="B31" s="28" t="s">
        <v>54</v>
      </c>
      <c r="C31" s="29" t="s">
        <v>89</v>
      </c>
      <c r="D31" s="31">
        <v>154</v>
      </c>
      <c r="E31" s="363">
        <v>0</v>
      </c>
      <c r="F31" s="141">
        <f t="shared" si="2"/>
        <v>0</v>
      </c>
      <c r="G31" s="141"/>
      <c r="H31" s="141">
        <f t="shared" si="4"/>
        <v>0</v>
      </c>
      <c r="I31" s="141"/>
    </row>
    <row r="32" spans="1:9" ht="34.5" customHeight="1">
      <c r="A32" s="116" t="s">
        <v>57</v>
      </c>
      <c r="B32" s="28" t="s">
        <v>55</v>
      </c>
      <c r="C32" s="29" t="s">
        <v>26</v>
      </c>
      <c r="D32" s="31">
        <v>67</v>
      </c>
      <c r="E32" s="364">
        <v>0</v>
      </c>
      <c r="F32" s="141">
        <f>D32*E32</f>
        <v>0</v>
      </c>
      <c r="G32" s="141"/>
      <c r="H32" s="141">
        <f>F32</f>
        <v>0</v>
      </c>
      <c r="I32" s="141"/>
    </row>
    <row r="33" spans="1:13" ht="25.5">
      <c r="A33" s="116" t="s">
        <v>58</v>
      </c>
      <c r="B33" s="114" t="s">
        <v>159</v>
      </c>
      <c r="C33" s="111" t="s">
        <v>89</v>
      </c>
      <c r="D33" s="283">
        <f>SUM(D16:D24)-D31</f>
        <v>53.800000000000011</v>
      </c>
      <c r="E33" s="354">
        <v>0</v>
      </c>
      <c r="F33" s="184">
        <f t="shared" ref="F33:F36" si="5">D33*E33</f>
        <v>0</v>
      </c>
      <c r="G33" s="141"/>
      <c r="H33" s="141">
        <f t="shared" si="4"/>
        <v>0</v>
      </c>
      <c r="I33" s="184"/>
    </row>
    <row r="34" spans="1:13" ht="32.25" customHeight="1">
      <c r="A34" s="116" t="s">
        <v>60</v>
      </c>
      <c r="B34" s="114" t="s">
        <v>101</v>
      </c>
      <c r="C34" s="115" t="s">
        <v>88</v>
      </c>
      <c r="D34" s="112">
        <v>5</v>
      </c>
      <c r="E34" s="359">
        <v>0</v>
      </c>
      <c r="F34" s="184">
        <f>D34*E34</f>
        <v>0</v>
      </c>
      <c r="G34" s="141"/>
      <c r="H34" s="141">
        <f t="shared" si="4"/>
        <v>0</v>
      </c>
      <c r="I34" s="184"/>
      <c r="J34" s="185"/>
      <c r="K34" s="185"/>
      <c r="L34" s="185"/>
      <c r="M34" s="185"/>
    </row>
    <row r="35" spans="1:13" s="195" customFormat="1" ht="38.25">
      <c r="A35" s="116" t="s">
        <v>62</v>
      </c>
      <c r="B35" s="28" t="s">
        <v>59</v>
      </c>
      <c r="C35" s="29" t="s">
        <v>89</v>
      </c>
      <c r="D35" s="112">
        <v>37</v>
      </c>
      <c r="E35" s="363">
        <v>0</v>
      </c>
      <c r="F35" s="141">
        <f t="shared" si="5"/>
        <v>0</v>
      </c>
      <c r="G35" s="141"/>
      <c r="H35" s="141">
        <f t="shared" si="4"/>
        <v>0</v>
      </c>
      <c r="I35" s="141"/>
    </row>
    <row r="36" spans="1:13" ht="25.5">
      <c r="A36" s="116" t="s">
        <v>117</v>
      </c>
      <c r="B36" s="28" t="s">
        <v>61</v>
      </c>
      <c r="C36" s="43" t="s">
        <v>88</v>
      </c>
      <c r="D36" s="31">
        <v>183</v>
      </c>
      <c r="E36" s="363">
        <v>0</v>
      </c>
      <c r="F36" s="141">
        <f t="shared" si="5"/>
        <v>0</v>
      </c>
      <c r="G36" s="141"/>
      <c r="H36" s="141">
        <f t="shared" si="4"/>
        <v>0</v>
      </c>
      <c r="I36" s="141"/>
    </row>
    <row r="37" spans="1:13">
      <c r="A37" s="181" t="s">
        <v>132</v>
      </c>
      <c r="B37" s="223" t="s">
        <v>120</v>
      </c>
      <c r="C37" s="153"/>
      <c r="D37" s="154"/>
      <c r="E37" s="365"/>
      <c r="F37" s="229"/>
      <c r="G37" s="229"/>
      <c r="H37" s="229"/>
      <c r="I37" s="229"/>
    </row>
    <row r="38" spans="1:13" ht="90" thickBot="1">
      <c r="A38" s="230"/>
      <c r="B38" s="42" t="s">
        <v>199</v>
      </c>
      <c r="C38" s="225" t="s">
        <v>26</v>
      </c>
      <c r="D38" s="226">
        <v>138</v>
      </c>
      <c r="E38" s="366">
        <v>0</v>
      </c>
      <c r="F38" s="231">
        <f t="shared" ref="F38" si="6">D38*E38</f>
        <v>0</v>
      </c>
      <c r="G38" s="231"/>
      <c r="H38" s="232">
        <f>F38*(12/13)</f>
        <v>0</v>
      </c>
      <c r="I38" s="232">
        <f>F38*(1/13)</f>
        <v>0</v>
      </c>
      <c r="J38" s="233"/>
      <c r="L38" s="383"/>
    </row>
    <row r="39" spans="1:13" ht="13.5" thickBot="1">
      <c r="A39" s="44" t="s">
        <v>63</v>
      </c>
      <c r="B39" s="45" t="s">
        <v>64</v>
      </c>
      <c r="C39" s="46"/>
      <c r="D39" s="47"/>
      <c r="E39" s="126"/>
      <c r="F39" s="142">
        <f>SUM(F15:F38)</f>
        <v>0</v>
      </c>
      <c r="G39" s="142"/>
      <c r="H39" s="300">
        <f>SUM(H15:H38)</f>
        <v>0</v>
      </c>
      <c r="I39" s="300">
        <f>SUM(I15:I38)</f>
        <v>0</v>
      </c>
    </row>
    <row r="40" spans="1:13" ht="13.5" thickBot="1">
      <c r="A40" s="36"/>
      <c r="B40" s="15"/>
      <c r="C40" s="16"/>
      <c r="D40" s="17"/>
      <c r="E40" s="127"/>
      <c r="F40" s="143"/>
      <c r="G40" s="143"/>
      <c r="H40" s="143"/>
      <c r="I40" s="143"/>
    </row>
    <row r="41" spans="1:13" ht="13.5" thickBot="1">
      <c r="A41" s="203"/>
      <c r="B41" s="48" t="s">
        <v>65</v>
      </c>
      <c r="C41" s="49"/>
      <c r="D41" s="50"/>
      <c r="E41" s="128"/>
      <c r="F41" s="144"/>
      <c r="G41" s="144"/>
      <c r="H41" s="144"/>
      <c r="I41" s="144"/>
    </row>
    <row r="42" spans="1:13">
      <c r="A42" s="40"/>
      <c r="B42" s="306" t="s">
        <v>12</v>
      </c>
      <c r="C42" s="307"/>
      <c r="D42" s="307"/>
      <c r="E42" s="307"/>
      <c r="F42" s="308"/>
      <c r="G42" s="244"/>
      <c r="H42" s="192"/>
      <c r="I42" s="192"/>
    </row>
    <row r="43" spans="1:13" ht="76.5">
      <c r="A43" s="40"/>
      <c r="B43" s="148" t="s">
        <v>104</v>
      </c>
      <c r="C43" s="149"/>
      <c r="D43" s="149"/>
      <c r="E43" s="367"/>
      <c r="F43" s="149"/>
      <c r="G43" s="249"/>
      <c r="H43" s="149"/>
      <c r="I43" s="149"/>
    </row>
    <row r="44" spans="1:13" ht="38.25">
      <c r="A44" s="40"/>
      <c r="B44" s="148" t="s">
        <v>34</v>
      </c>
      <c r="C44" s="149"/>
      <c r="D44" s="149"/>
      <c r="E44" s="367"/>
      <c r="F44" s="149"/>
      <c r="G44" s="249"/>
      <c r="H44" s="149"/>
      <c r="I44" s="149"/>
    </row>
    <row r="45" spans="1:13" ht="76.5">
      <c r="A45" s="186"/>
      <c r="B45" s="237" t="s">
        <v>129</v>
      </c>
      <c r="C45" s="149"/>
      <c r="D45" s="149"/>
      <c r="E45" s="367"/>
      <c r="F45" s="149"/>
      <c r="G45" s="249"/>
      <c r="H45" s="149"/>
      <c r="I45" s="149"/>
    </row>
    <row r="46" spans="1:13" ht="38.25">
      <c r="A46" s="27"/>
      <c r="B46" s="148" t="s">
        <v>66</v>
      </c>
      <c r="C46" s="149"/>
      <c r="D46" s="149"/>
      <c r="E46" s="367"/>
      <c r="F46" s="149"/>
      <c r="G46" s="249"/>
      <c r="H46" s="149"/>
      <c r="I46" s="149"/>
    </row>
    <row r="47" spans="1:13" ht="66.75" customHeight="1">
      <c r="A47" s="181" t="s">
        <v>67</v>
      </c>
      <c r="B47" s="155" t="s">
        <v>173</v>
      </c>
      <c r="C47" s="238"/>
      <c r="D47" s="239"/>
      <c r="E47" s="368"/>
      <c r="F47" s="241"/>
      <c r="G47" s="241"/>
      <c r="H47" s="241"/>
      <c r="I47" s="187"/>
    </row>
    <row r="48" spans="1:13">
      <c r="A48" s="159"/>
      <c r="B48" s="42" t="s">
        <v>174</v>
      </c>
      <c r="C48" s="30" t="s">
        <v>26</v>
      </c>
      <c r="D48" s="160">
        <v>67</v>
      </c>
      <c r="E48" s="369">
        <v>0</v>
      </c>
      <c r="F48" s="124">
        <f>D48*E48</f>
        <v>0</v>
      </c>
      <c r="G48" s="227"/>
      <c r="H48" s="124">
        <f t="shared" ref="H48:H50" si="7">1*F48</f>
        <v>0</v>
      </c>
      <c r="I48" s="124"/>
    </row>
    <row r="49" spans="1:12">
      <c r="A49" s="159"/>
      <c r="B49" s="42" t="s">
        <v>175</v>
      </c>
      <c r="C49" s="30" t="s">
        <v>28</v>
      </c>
      <c r="D49" s="160">
        <v>1</v>
      </c>
      <c r="E49" s="369">
        <v>0</v>
      </c>
      <c r="F49" s="124">
        <f t="shared" ref="F49:F50" si="8">D49*E49</f>
        <v>0</v>
      </c>
      <c r="G49" s="227"/>
      <c r="H49" s="124">
        <f t="shared" si="7"/>
        <v>0</v>
      </c>
      <c r="I49" s="124"/>
    </row>
    <row r="50" spans="1:12">
      <c r="A50" s="27"/>
      <c r="B50" s="176" t="s">
        <v>196</v>
      </c>
      <c r="C50" s="161" t="s">
        <v>28</v>
      </c>
      <c r="D50" s="157">
        <v>1</v>
      </c>
      <c r="E50" s="371">
        <v>0</v>
      </c>
      <c r="F50" s="158">
        <f t="shared" si="8"/>
        <v>0</v>
      </c>
      <c r="G50" s="158"/>
      <c r="H50" s="158">
        <f t="shared" si="7"/>
        <v>0</v>
      </c>
      <c r="I50" s="158"/>
    </row>
    <row r="51" spans="1:12" ht="216.75">
      <c r="A51" s="162" t="s">
        <v>68</v>
      </c>
      <c r="B51" s="188" t="s">
        <v>135</v>
      </c>
      <c r="C51" s="163"/>
      <c r="D51" s="164"/>
      <c r="E51" s="375"/>
      <c r="F51" s="165"/>
      <c r="G51" s="165"/>
      <c r="H51" s="165"/>
      <c r="I51" s="165"/>
    </row>
    <row r="52" spans="1:12">
      <c r="A52" s="27"/>
      <c r="B52" s="189" t="s">
        <v>134</v>
      </c>
      <c r="C52" s="161" t="s">
        <v>28</v>
      </c>
      <c r="D52" s="157">
        <v>2</v>
      </c>
      <c r="E52" s="371">
        <v>0</v>
      </c>
      <c r="F52" s="158">
        <f t="shared" ref="F52:F54" si="9">D52*E52</f>
        <v>0</v>
      </c>
      <c r="G52" s="158"/>
      <c r="H52" s="158">
        <f>F52</f>
        <v>0</v>
      </c>
      <c r="I52" s="158"/>
    </row>
    <row r="53" spans="1:12" ht="51">
      <c r="A53" s="116" t="s">
        <v>86</v>
      </c>
      <c r="B53" s="114" t="s">
        <v>177</v>
      </c>
      <c r="C53" s="111" t="s">
        <v>28</v>
      </c>
      <c r="D53" s="112">
        <v>1</v>
      </c>
      <c r="E53" s="376">
        <v>0</v>
      </c>
      <c r="F53" s="120">
        <f t="shared" si="9"/>
        <v>0</v>
      </c>
      <c r="G53" s="125"/>
      <c r="H53" s="120">
        <f>F53</f>
        <v>0</v>
      </c>
      <c r="I53" s="120"/>
    </row>
    <row r="54" spans="1:12" ht="30" customHeight="1">
      <c r="A54" s="116" t="s">
        <v>87</v>
      </c>
      <c r="B54" s="155" t="s">
        <v>69</v>
      </c>
      <c r="C54" s="153" t="s">
        <v>26</v>
      </c>
      <c r="D54" s="154">
        <v>67</v>
      </c>
      <c r="E54" s="377">
        <v>0</v>
      </c>
      <c r="F54" s="187">
        <f t="shared" si="9"/>
        <v>0</v>
      </c>
      <c r="G54" s="250"/>
      <c r="H54" s="187">
        <f>F54</f>
        <v>0</v>
      </c>
      <c r="I54" s="187"/>
    </row>
    <row r="55" spans="1:12">
      <c r="A55" s="181" t="s">
        <v>99</v>
      </c>
      <c r="B55" s="223" t="s">
        <v>120</v>
      </c>
      <c r="C55" s="153"/>
      <c r="D55" s="154"/>
      <c r="E55" s="365"/>
      <c r="F55" s="229"/>
      <c r="G55" s="229"/>
      <c r="H55" s="229"/>
      <c r="I55" s="229"/>
    </row>
    <row r="56" spans="1:12" ht="76.5">
      <c r="A56" s="224"/>
      <c r="B56" s="287" t="s">
        <v>141</v>
      </c>
      <c r="C56" s="225" t="s">
        <v>28</v>
      </c>
      <c r="D56" s="226">
        <v>5</v>
      </c>
      <c r="E56" s="370">
        <v>0</v>
      </c>
      <c r="F56" s="227">
        <f t="shared" ref="F56:F59" si="10">D56*E56</f>
        <v>0</v>
      </c>
      <c r="G56" s="227"/>
      <c r="H56" s="232"/>
      <c r="I56" s="232">
        <f>F56</f>
        <v>0</v>
      </c>
    </row>
    <row r="57" spans="1:12" ht="51">
      <c r="A57" s="224"/>
      <c r="B57" s="242" t="s">
        <v>158</v>
      </c>
      <c r="C57" s="225" t="s">
        <v>28</v>
      </c>
      <c r="D57" s="226">
        <v>4</v>
      </c>
      <c r="E57" s="370">
        <v>0</v>
      </c>
      <c r="F57" s="227">
        <f t="shared" si="10"/>
        <v>0</v>
      </c>
      <c r="G57" s="227"/>
      <c r="H57" s="232">
        <f>F57</f>
        <v>0</v>
      </c>
      <c r="I57" s="232"/>
    </row>
    <row r="58" spans="1:12" ht="51">
      <c r="A58" s="182"/>
      <c r="B58" s="242" t="s">
        <v>158</v>
      </c>
      <c r="C58" s="19" t="s">
        <v>28</v>
      </c>
      <c r="D58" s="20">
        <v>1</v>
      </c>
      <c r="E58" s="370">
        <v>0</v>
      </c>
      <c r="F58" s="227">
        <f t="shared" si="10"/>
        <v>0</v>
      </c>
      <c r="G58" s="227"/>
      <c r="H58" s="227">
        <f>F58</f>
        <v>0</v>
      </c>
      <c r="I58" s="227"/>
    </row>
    <row r="59" spans="1:12" ht="90" thickBot="1">
      <c r="A59" s="27"/>
      <c r="B59" s="176" t="s">
        <v>121</v>
      </c>
      <c r="C59" s="161" t="s">
        <v>26</v>
      </c>
      <c r="D59" s="157">
        <v>138</v>
      </c>
      <c r="E59" s="371">
        <v>0</v>
      </c>
      <c r="F59" s="158">
        <f t="shared" si="10"/>
        <v>0</v>
      </c>
      <c r="G59" s="158"/>
      <c r="H59" s="234">
        <f>F59</f>
        <v>0</v>
      </c>
      <c r="I59" s="234"/>
      <c r="L59" s="383"/>
    </row>
    <row r="60" spans="1:12" ht="13.5" thickBot="1">
      <c r="A60" s="196" t="s">
        <v>70</v>
      </c>
      <c r="B60" s="197" t="s">
        <v>71</v>
      </c>
      <c r="C60" s="198"/>
      <c r="D60" s="199"/>
      <c r="E60" s="200"/>
      <c r="F60" s="201">
        <f>SUM(F47:F59)</f>
        <v>0</v>
      </c>
      <c r="G60" s="201"/>
      <c r="H60" s="300">
        <f>SUM(H47:H59)</f>
        <v>0</v>
      </c>
      <c r="I60" s="300">
        <f>SUM(I47:I59)</f>
        <v>0</v>
      </c>
    </row>
    <row r="61" spans="1:12" ht="13.5" thickBot="1">
      <c r="A61" s="36"/>
      <c r="B61" s="12"/>
      <c r="C61" s="13"/>
      <c r="D61" s="14"/>
      <c r="E61" s="122"/>
      <c r="F61" s="145"/>
      <c r="G61" s="145"/>
      <c r="H61" s="145"/>
      <c r="I61" s="145"/>
    </row>
    <row r="62" spans="1:12" ht="13.5" thickBot="1">
      <c r="A62" s="8"/>
      <c r="B62" s="21" t="s">
        <v>72</v>
      </c>
      <c r="C62" s="22"/>
      <c r="D62" s="23"/>
      <c r="E62" s="130"/>
      <c r="F62" s="146"/>
      <c r="G62" s="146"/>
      <c r="H62" s="146"/>
      <c r="I62" s="146"/>
    </row>
    <row r="63" spans="1:12" ht="51">
      <c r="A63" s="27"/>
      <c r="B63" s="166" t="s">
        <v>73</v>
      </c>
      <c r="C63" s="167"/>
      <c r="D63" s="167"/>
      <c r="E63" s="357"/>
      <c r="F63" s="167"/>
      <c r="G63" s="167"/>
      <c r="H63" s="167"/>
      <c r="I63" s="167"/>
    </row>
    <row r="64" spans="1:12" ht="25.5">
      <c r="A64" s="116" t="s">
        <v>74</v>
      </c>
      <c r="B64" s="190" t="s">
        <v>77</v>
      </c>
      <c r="C64" s="115" t="s">
        <v>26</v>
      </c>
      <c r="D64" s="112">
        <v>67</v>
      </c>
      <c r="E64" s="358">
        <v>0</v>
      </c>
      <c r="F64" s="120">
        <f t="shared" ref="F64:F69" si="11">D64*E64</f>
        <v>0</v>
      </c>
      <c r="G64" s="125"/>
      <c r="H64" s="120">
        <f>F64</f>
        <v>0</v>
      </c>
      <c r="I64" s="120"/>
    </row>
    <row r="65" spans="1:9">
      <c r="A65" s="116" t="s">
        <v>75</v>
      </c>
      <c r="B65" s="114" t="s">
        <v>79</v>
      </c>
      <c r="C65" s="111" t="s">
        <v>26</v>
      </c>
      <c r="D65" s="112">
        <v>67</v>
      </c>
      <c r="E65" s="354">
        <v>0</v>
      </c>
      <c r="F65" s="120">
        <f t="shared" si="11"/>
        <v>0</v>
      </c>
      <c r="G65" s="125"/>
      <c r="H65" s="120">
        <f t="shared" ref="H65:H69" si="12">F65</f>
        <v>0</v>
      </c>
      <c r="I65" s="120"/>
    </row>
    <row r="66" spans="1:9" ht="15.75" customHeight="1">
      <c r="A66" s="116" t="s">
        <v>76</v>
      </c>
      <c r="B66" s="114" t="s">
        <v>81</v>
      </c>
      <c r="C66" s="115" t="s">
        <v>28</v>
      </c>
      <c r="D66" s="117">
        <v>2</v>
      </c>
      <c r="E66" s="358">
        <v>0</v>
      </c>
      <c r="F66" s="120">
        <f t="shared" si="11"/>
        <v>0</v>
      </c>
      <c r="G66" s="125"/>
      <c r="H66" s="120">
        <f t="shared" si="12"/>
        <v>0</v>
      </c>
      <c r="I66" s="120"/>
    </row>
    <row r="67" spans="1:9" ht="25.5">
      <c r="A67" s="116" t="s">
        <v>78</v>
      </c>
      <c r="B67" s="228" t="s">
        <v>123</v>
      </c>
      <c r="C67" s="115" t="s">
        <v>26</v>
      </c>
      <c r="D67" s="112">
        <v>67</v>
      </c>
      <c r="E67" s="358">
        <v>0</v>
      </c>
      <c r="F67" s="120">
        <f t="shared" si="11"/>
        <v>0</v>
      </c>
      <c r="G67" s="125"/>
      <c r="H67" s="120">
        <f t="shared" si="12"/>
        <v>0</v>
      </c>
      <c r="I67" s="120"/>
    </row>
    <row r="68" spans="1:9" s="109" customFormat="1" ht="102">
      <c r="A68" s="116" t="s">
        <v>80</v>
      </c>
      <c r="B68" s="236" t="s">
        <v>126</v>
      </c>
      <c r="C68" s="111" t="s">
        <v>26</v>
      </c>
      <c r="D68" s="112">
        <v>67</v>
      </c>
      <c r="E68" s="356">
        <v>0</v>
      </c>
      <c r="F68" s="175">
        <f t="shared" si="11"/>
        <v>0</v>
      </c>
      <c r="G68" s="252"/>
      <c r="H68" s="120"/>
      <c r="I68" s="120">
        <f>F68</f>
        <v>0</v>
      </c>
    </row>
    <row r="69" spans="1:9" ht="51.75" thickBot="1">
      <c r="A69" s="116" t="s">
        <v>82</v>
      </c>
      <c r="B69" s="191" t="s">
        <v>106</v>
      </c>
      <c r="C69" s="111" t="s">
        <v>89</v>
      </c>
      <c r="D69" s="112">
        <v>5</v>
      </c>
      <c r="E69" s="358">
        <v>0</v>
      </c>
      <c r="F69" s="129">
        <f t="shared" si="11"/>
        <v>0</v>
      </c>
      <c r="G69" s="251"/>
      <c r="H69" s="120">
        <f t="shared" si="12"/>
        <v>0</v>
      </c>
      <c r="I69" s="129"/>
    </row>
    <row r="70" spans="1:9" ht="13.5" thickBot="1">
      <c r="A70" s="52" t="s">
        <v>84</v>
      </c>
      <c r="B70" s="53" t="s">
        <v>85</v>
      </c>
      <c r="C70" s="54"/>
      <c r="D70" s="55"/>
      <c r="E70" s="131"/>
      <c r="F70" s="147">
        <f>SUM(F64:F69)</f>
        <v>0</v>
      </c>
      <c r="G70" s="147"/>
      <c r="H70" s="147">
        <f>SUM(H64:H69)</f>
        <v>0</v>
      </c>
      <c r="I70" s="147">
        <f>SUM(I64:I69)</f>
        <v>0</v>
      </c>
    </row>
    <row r="71" spans="1:9">
      <c r="A71" s="24"/>
      <c r="B71" s="15"/>
      <c r="C71" s="16"/>
      <c r="D71" s="17"/>
      <c r="E71" s="127"/>
      <c r="F71" s="127"/>
      <c r="G71" s="127"/>
      <c r="H71" s="127"/>
      <c r="I71" s="127"/>
    </row>
    <row r="73" spans="1:9">
      <c r="E73" s="381"/>
    </row>
  </sheetData>
  <sheetProtection algorithmName="SHA-512" hashValue="pieHrNNINb+8UxulOXSvNSDnS9Az+vy5uU0/OlIvzK2rgDmrJ3HZo4wpZnTWL5g++HRqmH+HCoGDSkvAoTsdlg==" saltValue="P3wQoAAxepLJhL1evFRrkw==" spinCount="100000" sheet="1" objects="1" scenarios="1" selectLockedCells="1"/>
  <mergeCells count="2">
    <mergeCell ref="B11:F11"/>
    <mergeCell ref="B42:F42"/>
  </mergeCells>
  <phoneticPr fontId="51"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B3C43-642B-459F-B9CF-0EC173C1B712}">
  <sheetPr>
    <pageSetUpPr fitToPage="1"/>
  </sheetPr>
  <dimension ref="A1:J88"/>
  <sheetViews>
    <sheetView view="pageBreakPreview" zoomScaleNormal="100" zoomScaleSheetLayoutView="100" zoomScalePageLayoutView="85" workbookViewId="0">
      <pane xSplit="5" ySplit="1" topLeftCell="F73" activePane="bottomRight" state="frozen"/>
      <selection pane="topRight" activeCell="F1" sqref="F1"/>
      <selection pane="bottomLeft" activeCell="A2" sqref="A2"/>
      <selection pane="bottomRight" activeCell="E84" sqref="E84"/>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132" customWidth="1"/>
    <col min="6" max="6" width="13.7109375" style="132" customWidth="1"/>
    <col min="7" max="7" width="5.7109375" style="132" customWidth="1"/>
    <col min="8" max="9" width="13.7109375" style="132" customWidth="1"/>
    <col min="10" max="16384" width="9.140625" style="192"/>
  </cols>
  <sheetData>
    <row r="1" spans="1:9" s="193" customFormat="1" ht="26.25" thickBot="1">
      <c r="A1" s="6" t="s">
        <v>13</v>
      </c>
      <c r="B1" s="7" t="s">
        <v>14</v>
      </c>
      <c r="C1" s="7" t="s">
        <v>15</v>
      </c>
      <c r="D1" s="168" t="s">
        <v>16</v>
      </c>
      <c r="E1" s="169" t="s">
        <v>17</v>
      </c>
      <c r="F1" s="170" t="s">
        <v>18</v>
      </c>
      <c r="G1" s="170"/>
      <c r="H1" s="171" t="s">
        <v>113</v>
      </c>
      <c r="I1" s="171" t="s">
        <v>114</v>
      </c>
    </row>
    <row r="2" spans="1:9" ht="15.75" thickBot="1">
      <c r="A2" s="26"/>
      <c r="B2" s="113" t="s">
        <v>178</v>
      </c>
      <c r="C2" s="16"/>
      <c r="D2" s="17"/>
      <c r="E2" s="118"/>
      <c r="F2" s="133"/>
      <c r="G2" s="133"/>
      <c r="H2" s="133"/>
      <c r="I2" s="133"/>
    </row>
    <row r="3" spans="1:9" ht="13.5" thickBot="1">
      <c r="A3" s="8"/>
      <c r="B3" s="9" t="s">
        <v>19</v>
      </c>
      <c r="C3" s="10"/>
      <c r="D3" s="11"/>
      <c r="E3" s="119"/>
      <c r="F3" s="134"/>
      <c r="G3" s="134"/>
      <c r="H3" s="134"/>
      <c r="I3" s="134"/>
    </row>
    <row r="4" spans="1:9" ht="54.75" customHeight="1">
      <c r="A4" s="173" t="s">
        <v>20</v>
      </c>
      <c r="B4" s="151" t="s">
        <v>142</v>
      </c>
      <c r="C4" s="111" t="s">
        <v>128</v>
      </c>
      <c r="D4" s="112">
        <v>1</v>
      </c>
      <c r="E4" s="354">
        <v>0</v>
      </c>
      <c r="F4" s="120">
        <f t="shared" ref="F4" si="0">D4*E4</f>
        <v>0</v>
      </c>
      <c r="G4" s="125"/>
      <c r="H4" s="120">
        <f>1*F4</f>
        <v>0</v>
      </c>
      <c r="I4" s="120"/>
    </row>
    <row r="5" spans="1:9">
      <c r="A5" s="173" t="s">
        <v>22</v>
      </c>
      <c r="B5" s="151" t="s">
        <v>127</v>
      </c>
      <c r="C5" s="111" t="s">
        <v>21</v>
      </c>
      <c r="D5" s="112">
        <v>1</v>
      </c>
      <c r="E5" s="354">
        <v>0</v>
      </c>
      <c r="F5" s="120">
        <f>D5*E5</f>
        <v>0</v>
      </c>
      <c r="G5" s="125"/>
      <c r="H5" s="120"/>
      <c r="I5" s="120">
        <f>F5-H5</f>
        <v>0</v>
      </c>
    </row>
    <row r="6" spans="1:9" ht="25.5">
      <c r="A6" s="173" t="s">
        <v>23</v>
      </c>
      <c r="B6" s="114" t="s">
        <v>25</v>
      </c>
      <c r="C6" s="111" t="s">
        <v>26</v>
      </c>
      <c r="D6" s="112">
        <v>455</v>
      </c>
      <c r="E6" s="354">
        <v>0</v>
      </c>
      <c r="F6" s="120">
        <f t="shared" ref="F6:F8" si="1">D6*E6</f>
        <v>0</v>
      </c>
      <c r="G6" s="125"/>
      <c r="H6" s="120">
        <f>F6</f>
        <v>0</v>
      </c>
      <c r="I6" s="120"/>
    </row>
    <row r="7" spans="1:9" ht="25.5">
      <c r="A7" s="173" t="s">
        <v>24</v>
      </c>
      <c r="B7" s="177" t="s">
        <v>27</v>
      </c>
      <c r="C7" s="111" t="s">
        <v>28</v>
      </c>
      <c r="D7" s="112">
        <v>13</v>
      </c>
      <c r="E7" s="354">
        <v>0</v>
      </c>
      <c r="F7" s="120">
        <f t="shared" si="1"/>
        <v>0</v>
      </c>
      <c r="G7" s="125"/>
      <c r="H7" s="120">
        <f>F7</f>
        <v>0</v>
      </c>
      <c r="I7" s="120"/>
    </row>
    <row r="8" spans="1:9" ht="38.25">
      <c r="A8" s="173" t="s">
        <v>94</v>
      </c>
      <c r="B8" s="151" t="s">
        <v>103</v>
      </c>
      <c r="C8" s="111" t="s">
        <v>102</v>
      </c>
      <c r="D8" s="112">
        <v>1</v>
      </c>
      <c r="E8" s="354">
        <v>0</v>
      </c>
      <c r="F8" s="120">
        <f t="shared" si="1"/>
        <v>0</v>
      </c>
      <c r="G8" s="125"/>
      <c r="H8" s="120">
        <f>F8</f>
        <v>0</v>
      </c>
      <c r="I8" s="120"/>
    </row>
    <row r="9" spans="1:9" ht="33" customHeight="1">
      <c r="A9" s="173" t="s">
        <v>29</v>
      </c>
      <c r="B9" s="152" t="s">
        <v>93</v>
      </c>
      <c r="C9" s="174" t="s">
        <v>26</v>
      </c>
      <c r="D9" s="112">
        <v>373</v>
      </c>
      <c r="E9" s="354">
        <v>0</v>
      </c>
      <c r="F9" s="120">
        <f>D9*E9</f>
        <v>0</v>
      </c>
      <c r="G9" s="125"/>
      <c r="H9" s="120">
        <f t="shared" ref="H9:H10" si="2">F9</f>
        <v>0</v>
      </c>
      <c r="I9" s="120"/>
    </row>
    <row r="10" spans="1:9" s="194" customFormat="1" ht="43.5" customHeight="1" thickBot="1">
      <c r="A10" s="173" t="s">
        <v>90</v>
      </c>
      <c r="B10" s="178" t="s">
        <v>100</v>
      </c>
      <c r="C10" s="179" t="s">
        <v>88</v>
      </c>
      <c r="D10" s="112">
        <v>390</v>
      </c>
      <c r="E10" s="359">
        <v>0</v>
      </c>
      <c r="F10" s="180">
        <f>D10*E10</f>
        <v>0</v>
      </c>
      <c r="G10" s="183"/>
      <c r="H10" s="120">
        <f t="shared" si="2"/>
        <v>0</v>
      </c>
      <c r="I10" s="180"/>
    </row>
    <row r="11" spans="1:9" s="195" customFormat="1" ht="13.5" thickBot="1">
      <c r="A11" s="32" t="s">
        <v>30</v>
      </c>
      <c r="B11" s="33" t="s">
        <v>31</v>
      </c>
      <c r="C11" s="34"/>
      <c r="D11" s="35"/>
      <c r="E11" s="121"/>
      <c r="F11" s="135">
        <f>SUM(F4:F10)</f>
        <v>0</v>
      </c>
      <c r="G11" s="135"/>
      <c r="H11" s="135">
        <f>SUM(H4:H10)</f>
        <v>0</v>
      </c>
      <c r="I11" s="135">
        <f>SUM(I4:I10)</f>
        <v>0</v>
      </c>
    </row>
    <row r="12" spans="1:9" s="195" customFormat="1" ht="13.5" thickBot="1">
      <c r="A12" s="36"/>
      <c r="B12" s="12"/>
      <c r="C12" s="13"/>
      <c r="D12" s="14"/>
      <c r="E12" s="122"/>
      <c r="F12" s="136"/>
      <c r="G12" s="136"/>
      <c r="H12" s="136"/>
      <c r="I12" s="136"/>
    </row>
    <row r="13" spans="1:9" ht="13.5" thickBot="1">
      <c r="A13" s="8"/>
      <c r="B13" s="37" t="s">
        <v>32</v>
      </c>
      <c r="C13" s="38"/>
      <c r="D13" s="39"/>
      <c r="E13" s="123"/>
      <c r="F13" s="137"/>
      <c r="G13" s="137"/>
      <c r="H13" s="137"/>
      <c r="I13" s="137"/>
    </row>
    <row r="14" spans="1:9">
      <c r="A14" s="40"/>
      <c r="B14" s="306" t="s">
        <v>12</v>
      </c>
      <c r="C14" s="307"/>
      <c r="D14" s="307"/>
      <c r="E14" s="307"/>
      <c r="F14" s="308"/>
      <c r="G14" s="244"/>
      <c r="H14" s="192"/>
      <c r="I14" s="192"/>
    </row>
    <row r="15" spans="1:9" ht="51">
      <c r="A15" s="40"/>
      <c r="B15" s="148" t="s">
        <v>33</v>
      </c>
      <c r="C15" s="149"/>
      <c r="D15" s="149"/>
      <c r="E15" s="367"/>
      <c r="F15" s="149"/>
      <c r="G15" s="249"/>
      <c r="H15" s="149"/>
      <c r="I15" s="149"/>
    </row>
    <row r="16" spans="1:9" ht="76.5">
      <c r="A16" s="40"/>
      <c r="B16" s="237" t="s">
        <v>129</v>
      </c>
      <c r="C16" s="149"/>
      <c r="D16" s="149"/>
      <c r="E16" s="367"/>
      <c r="F16" s="149"/>
      <c r="G16" s="249"/>
      <c r="H16" s="149"/>
      <c r="I16" s="149"/>
    </row>
    <row r="17" spans="1:9" ht="38.25">
      <c r="A17" s="40"/>
      <c r="B17" s="148" t="s">
        <v>34</v>
      </c>
      <c r="C17" s="149"/>
      <c r="D17" s="149"/>
      <c r="E17" s="367"/>
      <c r="F17" s="149"/>
      <c r="G17" s="249"/>
      <c r="H17" s="149"/>
      <c r="I17" s="149"/>
    </row>
    <row r="18" spans="1:9" ht="40.5" customHeight="1">
      <c r="A18" s="116" t="s">
        <v>35</v>
      </c>
      <c r="B18" s="114" t="s">
        <v>36</v>
      </c>
      <c r="C18" s="111" t="s">
        <v>89</v>
      </c>
      <c r="D18" s="112">
        <v>60.85</v>
      </c>
      <c r="E18" s="354">
        <v>0</v>
      </c>
      <c r="F18" s="120">
        <f>D18*E18</f>
        <v>0</v>
      </c>
      <c r="G18" s="125"/>
      <c r="H18" s="120">
        <f>F18</f>
        <v>0</v>
      </c>
      <c r="I18" s="120"/>
    </row>
    <row r="19" spans="1:9" ht="40.5" customHeight="1">
      <c r="A19" s="116" t="s">
        <v>37</v>
      </c>
      <c r="B19" s="110" t="s">
        <v>181</v>
      </c>
      <c r="C19" s="111" t="s">
        <v>89</v>
      </c>
      <c r="D19" s="112">
        <v>194</v>
      </c>
      <c r="E19" s="354">
        <v>0</v>
      </c>
      <c r="F19" s="120">
        <f>D19*E19</f>
        <v>0</v>
      </c>
      <c r="G19" s="125"/>
      <c r="H19" s="120">
        <f>F19</f>
        <v>0</v>
      </c>
      <c r="I19" s="120"/>
    </row>
    <row r="20" spans="1:9" ht="54" customHeight="1">
      <c r="A20" s="181" t="s">
        <v>39</v>
      </c>
      <c r="B20" s="51" t="s">
        <v>40</v>
      </c>
      <c r="C20" s="18"/>
      <c r="D20" s="258"/>
      <c r="E20" s="360"/>
      <c r="F20" s="138"/>
      <c r="G20" s="202"/>
      <c r="H20" s="138"/>
      <c r="I20" s="138"/>
    </row>
    <row r="21" spans="1:9">
      <c r="A21" s="159"/>
      <c r="B21" s="56" t="s">
        <v>41</v>
      </c>
      <c r="C21" s="19"/>
      <c r="D21" s="20"/>
      <c r="E21" s="361"/>
      <c r="F21" s="139"/>
      <c r="G21" s="139"/>
      <c r="H21" s="139"/>
      <c r="I21" s="139"/>
    </row>
    <row r="22" spans="1:9" ht="13.5" customHeight="1">
      <c r="A22" s="182"/>
      <c r="B22" s="42" t="s">
        <v>42</v>
      </c>
      <c r="C22" s="30" t="s">
        <v>89</v>
      </c>
      <c r="D22" s="57">
        <v>447</v>
      </c>
      <c r="E22" s="362">
        <v>0</v>
      </c>
      <c r="F22" s="140">
        <f t="shared" ref="F22:F37" si="3">D22*E22</f>
        <v>0</v>
      </c>
      <c r="G22" s="232"/>
      <c r="H22" s="140">
        <f>F22</f>
        <v>0</v>
      </c>
      <c r="I22" s="140"/>
    </row>
    <row r="23" spans="1:9" ht="13.5" customHeight="1">
      <c r="A23" s="182"/>
      <c r="B23" s="42" t="s">
        <v>43</v>
      </c>
      <c r="C23" s="30" t="s">
        <v>89</v>
      </c>
      <c r="D23" s="57">
        <v>30</v>
      </c>
      <c r="E23" s="362">
        <v>0</v>
      </c>
      <c r="F23" s="140">
        <f t="shared" si="3"/>
        <v>0</v>
      </c>
      <c r="G23" s="140"/>
      <c r="H23" s="140">
        <f>F23</f>
        <v>0</v>
      </c>
      <c r="I23" s="140"/>
    </row>
    <row r="24" spans="1:9" ht="54" customHeight="1">
      <c r="A24" s="181" t="s">
        <v>44</v>
      </c>
      <c r="B24" s="51" t="s">
        <v>160</v>
      </c>
      <c r="C24" s="18"/>
      <c r="D24" s="258"/>
      <c r="E24" s="360"/>
      <c r="F24" s="138"/>
      <c r="G24" s="202"/>
      <c r="H24" s="138"/>
      <c r="I24" s="138"/>
    </row>
    <row r="25" spans="1:9">
      <c r="A25" s="159"/>
      <c r="B25" s="56" t="s">
        <v>41</v>
      </c>
      <c r="C25" s="19"/>
      <c r="D25" s="20"/>
      <c r="E25" s="361"/>
      <c r="F25" s="139"/>
      <c r="G25" s="139"/>
      <c r="H25" s="139"/>
      <c r="I25" s="139"/>
    </row>
    <row r="26" spans="1:9" ht="13.5" customHeight="1">
      <c r="A26" s="182"/>
      <c r="B26" s="42" t="s">
        <v>42</v>
      </c>
      <c r="C26" s="30" t="s">
        <v>89</v>
      </c>
      <c r="D26" s="57">
        <v>657</v>
      </c>
      <c r="E26" s="362">
        <v>0</v>
      </c>
      <c r="F26" s="140">
        <f t="shared" ref="F26:F27" si="4">D26*E26</f>
        <v>0</v>
      </c>
      <c r="G26" s="232"/>
      <c r="H26" s="140">
        <f>F26</f>
        <v>0</v>
      </c>
      <c r="I26" s="140"/>
    </row>
    <row r="27" spans="1:9" ht="13.5" customHeight="1">
      <c r="A27" s="182"/>
      <c r="B27" s="42" t="s">
        <v>43</v>
      </c>
      <c r="C27" s="30" t="s">
        <v>89</v>
      </c>
      <c r="D27" s="57">
        <v>61</v>
      </c>
      <c r="E27" s="362">
        <v>0</v>
      </c>
      <c r="F27" s="140">
        <f t="shared" si="4"/>
        <v>0</v>
      </c>
      <c r="G27" s="140"/>
      <c r="H27" s="140">
        <f>F27</f>
        <v>0</v>
      </c>
      <c r="I27" s="140"/>
    </row>
    <row r="28" spans="1:9" ht="29.25" customHeight="1">
      <c r="A28" s="116" t="s">
        <v>46</v>
      </c>
      <c r="B28" s="114" t="s">
        <v>38</v>
      </c>
      <c r="C28" s="111" t="s">
        <v>89</v>
      </c>
      <c r="D28" s="112">
        <f>SUM(D22:D27)*0.1</f>
        <v>119.5</v>
      </c>
      <c r="E28" s="354">
        <v>0</v>
      </c>
      <c r="F28" s="120">
        <f>D28*E28</f>
        <v>0</v>
      </c>
      <c r="G28" s="125"/>
      <c r="H28" s="120">
        <f>F28</f>
        <v>0</v>
      </c>
      <c r="I28" s="120"/>
    </row>
    <row r="29" spans="1:9" ht="42" customHeight="1">
      <c r="A29" s="116" t="s">
        <v>47</v>
      </c>
      <c r="B29" s="28" t="s">
        <v>45</v>
      </c>
      <c r="C29" s="43" t="s">
        <v>88</v>
      </c>
      <c r="D29" s="259">
        <v>1455</v>
      </c>
      <c r="E29" s="363">
        <v>0</v>
      </c>
      <c r="F29" s="141">
        <f t="shared" si="3"/>
        <v>0</v>
      </c>
      <c r="G29" s="141"/>
      <c r="H29" s="141">
        <f>F29</f>
        <v>0</v>
      </c>
      <c r="I29" s="141"/>
    </row>
    <row r="30" spans="1:9" ht="68.25" customHeight="1">
      <c r="A30" s="116" t="s">
        <v>49</v>
      </c>
      <c r="B30" s="28" t="s">
        <v>122</v>
      </c>
      <c r="C30" s="29" t="s">
        <v>28</v>
      </c>
      <c r="D30" s="31">
        <v>3</v>
      </c>
      <c r="E30" s="363">
        <v>0</v>
      </c>
      <c r="F30" s="141">
        <f t="shared" si="3"/>
        <v>0</v>
      </c>
      <c r="G30" s="141"/>
      <c r="H30" s="141">
        <f>F30*0.8</f>
        <v>0</v>
      </c>
      <c r="I30" s="141">
        <f>F30*0.2</f>
        <v>0</v>
      </c>
    </row>
    <row r="31" spans="1:9" ht="30.75" customHeight="1">
      <c r="A31" s="116" t="s">
        <v>51</v>
      </c>
      <c r="B31" s="28" t="s">
        <v>48</v>
      </c>
      <c r="C31" s="43" t="s">
        <v>88</v>
      </c>
      <c r="D31" s="31">
        <v>431</v>
      </c>
      <c r="E31" s="363">
        <v>0</v>
      </c>
      <c r="F31" s="141">
        <f t="shared" si="3"/>
        <v>0</v>
      </c>
      <c r="G31" s="141"/>
      <c r="H31" s="141">
        <f>F31</f>
        <v>0</v>
      </c>
      <c r="I31" s="141"/>
    </row>
    <row r="32" spans="1:9" ht="60.75" customHeight="1">
      <c r="A32" s="116" t="s">
        <v>53</v>
      </c>
      <c r="B32" s="41" t="s">
        <v>50</v>
      </c>
      <c r="C32" s="29" t="s">
        <v>89</v>
      </c>
      <c r="D32" s="31">
        <v>51</v>
      </c>
      <c r="E32" s="363">
        <v>0</v>
      </c>
      <c r="F32" s="141">
        <f t="shared" si="3"/>
        <v>0</v>
      </c>
      <c r="G32" s="141"/>
      <c r="H32" s="141">
        <f t="shared" ref="H32:H41" si="5">F32</f>
        <v>0</v>
      </c>
      <c r="I32" s="141"/>
    </row>
    <row r="33" spans="1:10" ht="60.75" customHeight="1">
      <c r="A33" s="116" t="s">
        <v>96</v>
      </c>
      <c r="B33" s="41" t="s">
        <v>185</v>
      </c>
      <c r="C33" s="29" t="s">
        <v>89</v>
      </c>
      <c r="D33" s="31">
        <v>22</v>
      </c>
      <c r="E33" s="363">
        <v>0</v>
      </c>
      <c r="F33" s="141">
        <f t="shared" si="3"/>
        <v>0</v>
      </c>
      <c r="G33" s="141"/>
      <c r="H33" s="141">
        <f t="shared" si="5"/>
        <v>0</v>
      </c>
      <c r="I33" s="141"/>
    </row>
    <row r="34" spans="1:10" ht="58.5" customHeight="1">
      <c r="A34" s="116" t="s">
        <v>97</v>
      </c>
      <c r="B34" s="41" t="s">
        <v>52</v>
      </c>
      <c r="C34" s="29" t="s">
        <v>89</v>
      </c>
      <c r="D34" s="31">
        <v>227</v>
      </c>
      <c r="E34" s="363">
        <v>0</v>
      </c>
      <c r="F34" s="141">
        <f t="shared" si="3"/>
        <v>0</v>
      </c>
      <c r="G34" s="141"/>
      <c r="H34" s="141">
        <f t="shared" si="5"/>
        <v>0</v>
      </c>
      <c r="I34" s="141"/>
    </row>
    <row r="35" spans="1:10" ht="79.5" customHeight="1">
      <c r="A35" s="116" t="s">
        <v>56</v>
      </c>
      <c r="B35" s="28" t="s">
        <v>54</v>
      </c>
      <c r="C35" s="29" t="s">
        <v>89</v>
      </c>
      <c r="D35" s="31">
        <v>681</v>
      </c>
      <c r="E35" s="363">
        <v>0</v>
      </c>
      <c r="F35" s="141">
        <f t="shared" si="3"/>
        <v>0</v>
      </c>
      <c r="G35" s="141"/>
      <c r="H35" s="141">
        <f t="shared" si="5"/>
        <v>0</v>
      </c>
      <c r="I35" s="141"/>
    </row>
    <row r="36" spans="1:10" ht="38.25">
      <c r="A36" s="116" t="s">
        <v>57</v>
      </c>
      <c r="B36" s="28" t="s">
        <v>130</v>
      </c>
      <c r="C36" s="29" t="s">
        <v>89</v>
      </c>
      <c r="D36" s="31">
        <v>117</v>
      </c>
      <c r="E36" s="363">
        <v>0</v>
      </c>
      <c r="F36" s="141">
        <f t="shared" si="3"/>
        <v>0</v>
      </c>
      <c r="G36" s="141"/>
      <c r="H36" s="141">
        <f t="shared" ref="H36:H37" si="6">1*F36</f>
        <v>0</v>
      </c>
      <c r="I36" s="141"/>
    </row>
    <row r="37" spans="1:10" ht="38.25">
      <c r="A37" s="116" t="s">
        <v>58</v>
      </c>
      <c r="B37" s="114" t="s">
        <v>131</v>
      </c>
      <c r="C37" s="29" t="s">
        <v>89</v>
      </c>
      <c r="D37" s="31">
        <v>78</v>
      </c>
      <c r="E37" s="363">
        <v>0</v>
      </c>
      <c r="F37" s="141">
        <f t="shared" si="3"/>
        <v>0</v>
      </c>
      <c r="G37" s="141"/>
      <c r="H37" s="141">
        <f t="shared" si="6"/>
        <v>0</v>
      </c>
      <c r="I37" s="141"/>
      <c r="J37" s="243"/>
    </row>
    <row r="38" spans="1:10" ht="34.5" customHeight="1">
      <c r="A38" s="116" t="s">
        <v>60</v>
      </c>
      <c r="B38" s="28" t="s">
        <v>55</v>
      </c>
      <c r="C38" s="29" t="s">
        <v>26</v>
      </c>
      <c r="D38" s="31">
        <v>455</v>
      </c>
      <c r="E38" s="364">
        <v>0</v>
      </c>
      <c r="F38" s="141">
        <f>D38*E38</f>
        <v>0</v>
      </c>
      <c r="G38" s="141"/>
      <c r="H38" s="141">
        <f>F38</f>
        <v>0</v>
      </c>
      <c r="I38" s="141"/>
    </row>
    <row r="39" spans="1:10" ht="25.5">
      <c r="A39" s="116" t="s">
        <v>62</v>
      </c>
      <c r="B39" s="114" t="s">
        <v>159</v>
      </c>
      <c r="C39" s="111" t="s">
        <v>89</v>
      </c>
      <c r="D39" s="283">
        <f>SUM(D19:D28)-D35</f>
        <v>827.5</v>
      </c>
      <c r="E39" s="354">
        <v>0</v>
      </c>
      <c r="F39" s="184">
        <f t="shared" ref="F39:F41" si="7">D39*E39</f>
        <v>0</v>
      </c>
      <c r="G39" s="141"/>
      <c r="H39" s="141">
        <f t="shared" si="5"/>
        <v>0</v>
      </c>
      <c r="I39" s="184"/>
    </row>
    <row r="40" spans="1:10" s="195" customFormat="1" ht="38.25">
      <c r="A40" s="116" t="s">
        <v>117</v>
      </c>
      <c r="B40" s="28" t="s">
        <v>59</v>
      </c>
      <c r="C40" s="29" t="s">
        <v>89</v>
      </c>
      <c r="D40" s="112">
        <v>60.85</v>
      </c>
      <c r="E40" s="363">
        <v>0</v>
      </c>
      <c r="F40" s="141">
        <f t="shared" si="7"/>
        <v>0</v>
      </c>
      <c r="G40" s="141"/>
      <c r="H40" s="141">
        <f t="shared" si="5"/>
        <v>0</v>
      </c>
      <c r="I40" s="141"/>
    </row>
    <row r="41" spans="1:10" s="195" customFormat="1" ht="25.5">
      <c r="A41" s="116" t="s">
        <v>132</v>
      </c>
      <c r="B41" s="28" t="s">
        <v>61</v>
      </c>
      <c r="C41" s="29" t="s">
        <v>88</v>
      </c>
      <c r="D41" s="112">
        <v>305</v>
      </c>
      <c r="E41" s="363">
        <v>0</v>
      </c>
      <c r="F41" s="141">
        <f t="shared" si="7"/>
        <v>0</v>
      </c>
      <c r="G41" s="141"/>
      <c r="H41" s="141">
        <f t="shared" si="5"/>
        <v>0</v>
      </c>
      <c r="I41" s="141"/>
    </row>
    <row r="42" spans="1:10" s="195" customFormat="1" ht="25.5">
      <c r="A42" s="116" t="s">
        <v>193</v>
      </c>
      <c r="B42" s="28" t="s">
        <v>182</v>
      </c>
      <c r="C42" s="29" t="s">
        <v>89</v>
      </c>
      <c r="D42" s="112">
        <v>1.6</v>
      </c>
      <c r="E42" s="363">
        <v>0</v>
      </c>
      <c r="F42" s="141">
        <f t="shared" ref="F42:F44" si="8">D42*E42</f>
        <v>0</v>
      </c>
      <c r="G42" s="141"/>
      <c r="H42" s="141">
        <f t="shared" ref="H42:H44" si="9">F42</f>
        <v>0</v>
      </c>
      <c r="I42" s="141"/>
    </row>
    <row r="43" spans="1:10" s="195" customFormat="1" ht="25.5">
      <c r="A43" s="116" t="s">
        <v>194</v>
      </c>
      <c r="B43" s="28" t="s">
        <v>183</v>
      </c>
      <c r="C43" s="29" t="s">
        <v>89</v>
      </c>
      <c r="D43" s="112">
        <v>2.4</v>
      </c>
      <c r="E43" s="363">
        <v>0</v>
      </c>
      <c r="F43" s="141">
        <f t="shared" si="8"/>
        <v>0</v>
      </c>
      <c r="G43" s="141"/>
      <c r="H43" s="141">
        <f t="shared" si="9"/>
        <v>0</v>
      </c>
      <c r="I43" s="141"/>
    </row>
    <row r="44" spans="1:10" s="195" customFormat="1" ht="51">
      <c r="A44" s="116" t="s">
        <v>197</v>
      </c>
      <c r="B44" s="28" t="s">
        <v>184</v>
      </c>
      <c r="C44" s="29" t="s">
        <v>26</v>
      </c>
      <c r="D44" s="112">
        <v>10</v>
      </c>
      <c r="E44" s="363">
        <v>0</v>
      </c>
      <c r="F44" s="141">
        <f t="shared" si="8"/>
        <v>0</v>
      </c>
      <c r="G44" s="141"/>
      <c r="H44" s="141">
        <f t="shared" si="9"/>
        <v>0</v>
      </c>
      <c r="I44" s="141"/>
    </row>
    <row r="45" spans="1:10">
      <c r="A45" s="181" t="s">
        <v>198</v>
      </c>
      <c r="B45" s="223" t="s">
        <v>120</v>
      </c>
      <c r="C45" s="153"/>
      <c r="D45" s="154"/>
      <c r="E45" s="365"/>
      <c r="F45" s="229"/>
      <c r="G45" s="229"/>
      <c r="H45" s="229"/>
      <c r="I45" s="229"/>
    </row>
    <row r="46" spans="1:10" ht="90" thickBot="1">
      <c r="A46" s="230"/>
      <c r="B46" s="42" t="s">
        <v>199</v>
      </c>
      <c r="C46" s="225" t="s">
        <v>26</v>
      </c>
      <c r="D46" s="226">
        <v>223</v>
      </c>
      <c r="E46" s="366">
        <v>0</v>
      </c>
      <c r="F46" s="231">
        <f t="shared" ref="F46" si="10">D46*E46</f>
        <v>0</v>
      </c>
      <c r="G46" s="231"/>
      <c r="H46" s="232">
        <f>F46*(12/13)</f>
        <v>0</v>
      </c>
      <c r="I46" s="232">
        <f>F46*(1/13)</f>
        <v>0</v>
      </c>
      <c r="J46" s="233"/>
    </row>
    <row r="47" spans="1:10" ht="13.5" thickBot="1">
      <c r="A47" s="44" t="s">
        <v>63</v>
      </c>
      <c r="B47" s="45" t="s">
        <v>64</v>
      </c>
      <c r="C47" s="46"/>
      <c r="D47" s="47"/>
      <c r="E47" s="126"/>
      <c r="F47" s="142">
        <f>SUM(F18:F46)</f>
        <v>0</v>
      </c>
      <c r="G47" s="142"/>
      <c r="H47" s="300">
        <f>SUM(H18:H46)</f>
        <v>0</v>
      </c>
      <c r="I47" s="300">
        <f>SUM(I18:I46)</f>
        <v>0</v>
      </c>
    </row>
    <row r="48" spans="1:10" ht="13.5" thickBot="1">
      <c r="A48" s="36"/>
      <c r="B48" s="15"/>
      <c r="C48" s="16"/>
      <c r="D48" s="17"/>
      <c r="E48" s="127"/>
      <c r="F48" s="143"/>
      <c r="G48" s="143"/>
      <c r="H48" s="143"/>
      <c r="I48" s="143"/>
    </row>
    <row r="49" spans="1:9" ht="13.5" thickBot="1">
      <c r="A49" s="203"/>
      <c r="B49" s="48" t="s">
        <v>65</v>
      </c>
      <c r="C49" s="49"/>
      <c r="D49" s="50"/>
      <c r="E49" s="128"/>
      <c r="F49" s="144"/>
      <c r="G49" s="144"/>
      <c r="H49" s="144"/>
      <c r="I49" s="144"/>
    </row>
    <row r="50" spans="1:9">
      <c r="A50" s="40"/>
      <c r="B50" s="306" t="s">
        <v>12</v>
      </c>
      <c r="C50" s="307"/>
      <c r="D50" s="307"/>
      <c r="E50" s="307"/>
      <c r="F50" s="308"/>
      <c r="G50" s="244"/>
      <c r="H50" s="192"/>
      <c r="I50" s="192"/>
    </row>
    <row r="51" spans="1:9" ht="76.5">
      <c r="A51" s="40"/>
      <c r="B51" s="148" t="s">
        <v>104</v>
      </c>
      <c r="C51" s="149"/>
      <c r="D51" s="149"/>
      <c r="E51" s="367"/>
      <c r="F51" s="149"/>
      <c r="G51" s="249"/>
      <c r="H51" s="149"/>
      <c r="I51" s="149"/>
    </row>
    <row r="52" spans="1:9" ht="38.25">
      <c r="A52" s="40"/>
      <c r="B52" s="148" t="s">
        <v>34</v>
      </c>
      <c r="C52" s="149"/>
      <c r="D52" s="149"/>
      <c r="E52" s="367"/>
      <c r="F52" s="149"/>
      <c r="G52" s="249"/>
      <c r="H52" s="149"/>
      <c r="I52" s="149"/>
    </row>
    <row r="53" spans="1:9" ht="76.5">
      <c r="A53" s="186"/>
      <c r="B53" s="237" t="s">
        <v>129</v>
      </c>
      <c r="C53" s="149"/>
      <c r="D53" s="149"/>
      <c r="E53" s="367"/>
      <c r="F53" s="149"/>
      <c r="G53" s="249"/>
      <c r="H53" s="149"/>
      <c r="I53" s="149"/>
    </row>
    <row r="54" spans="1:9" ht="38.25">
      <c r="A54" s="27"/>
      <c r="B54" s="148" t="s">
        <v>66</v>
      </c>
      <c r="C54" s="149"/>
      <c r="D54" s="149"/>
      <c r="E54" s="367"/>
      <c r="F54" s="149"/>
      <c r="G54" s="249"/>
      <c r="H54" s="149"/>
      <c r="I54" s="149"/>
    </row>
    <row r="55" spans="1:9" ht="66.75" customHeight="1">
      <c r="A55" s="181" t="s">
        <v>67</v>
      </c>
      <c r="B55" s="155" t="s">
        <v>173</v>
      </c>
      <c r="C55" s="238"/>
      <c r="D55" s="239"/>
      <c r="E55" s="368"/>
      <c r="F55" s="241"/>
      <c r="G55" s="241"/>
      <c r="H55" s="241"/>
      <c r="I55" s="187"/>
    </row>
    <row r="56" spans="1:9">
      <c r="A56" s="159"/>
      <c r="B56" s="42" t="s">
        <v>174</v>
      </c>
      <c r="C56" s="30" t="s">
        <v>26</v>
      </c>
      <c r="D56" s="160">
        <v>455</v>
      </c>
      <c r="E56" s="369">
        <v>0</v>
      </c>
      <c r="F56" s="124">
        <f>D56*E56</f>
        <v>0</v>
      </c>
      <c r="G56" s="227"/>
      <c r="H56" s="124">
        <f t="shared" ref="H56:H59" si="11">1*F56</f>
        <v>0</v>
      </c>
      <c r="I56" s="124"/>
    </row>
    <row r="57" spans="1:9">
      <c r="A57" s="159"/>
      <c r="B57" s="42" t="s">
        <v>175</v>
      </c>
      <c r="C57" s="30" t="s">
        <v>28</v>
      </c>
      <c r="D57" s="160">
        <v>2</v>
      </c>
      <c r="E57" s="369">
        <v>0</v>
      </c>
      <c r="F57" s="124">
        <f t="shared" ref="F57:F59" si="12">D57*E57</f>
        <v>0</v>
      </c>
      <c r="G57" s="227"/>
      <c r="H57" s="124">
        <f t="shared" si="11"/>
        <v>0</v>
      </c>
      <c r="I57" s="124"/>
    </row>
    <row r="58" spans="1:9">
      <c r="A58" s="253"/>
      <c r="B58" s="42" t="s">
        <v>176</v>
      </c>
      <c r="C58" s="30" t="s">
        <v>28</v>
      </c>
      <c r="D58" s="160">
        <v>1</v>
      </c>
      <c r="E58" s="369">
        <v>0</v>
      </c>
      <c r="F58" s="124">
        <f t="shared" si="12"/>
        <v>0</v>
      </c>
      <c r="G58" s="227"/>
      <c r="H58" s="124">
        <f t="shared" si="11"/>
        <v>0</v>
      </c>
      <c r="I58" s="124"/>
    </row>
    <row r="59" spans="1:9">
      <c r="A59" s="27"/>
      <c r="B59" s="176" t="s">
        <v>196</v>
      </c>
      <c r="C59" s="161" t="s">
        <v>28</v>
      </c>
      <c r="D59" s="157">
        <v>2</v>
      </c>
      <c r="E59" s="371">
        <v>0</v>
      </c>
      <c r="F59" s="158">
        <f t="shared" si="12"/>
        <v>0</v>
      </c>
      <c r="G59" s="158"/>
      <c r="H59" s="158">
        <f t="shared" si="11"/>
        <v>0</v>
      </c>
      <c r="I59" s="158"/>
    </row>
    <row r="60" spans="1:9" ht="216.75">
      <c r="A60" s="162" t="s">
        <v>68</v>
      </c>
      <c r="B60" s="188" t="s">
        <v>135</v>
      </c>
      <c r="C60" s="163"/>
      <c r="D60" s="164"/>
      <c r="E60" s="375"/>
      <c r="F60" s="165"/>
      <c r="G60" s="165"/>
      <c r="H60" s="165"/>
      <c r="I60" s="165"/>
    </row>
    <row r="61" spans="1:9">
      <c r="A61" s="224"/>
      <c r="B61" s="282" t="s">
        <v>134</v>
      </c>
      <c r="C61" s="225" t="s">
        <v>28</v>
      </c>
      <c r="D61" s="226">
        <v>4</v>
      </c>
      <c r="E61" s="370">
        <v>0</v>
      </c>
      <c r="F61" s="227">
        <f t="shared" ref="F61:F66" si="13">D61*E61</f>
        <v>0</v>
      </c>
      <c r="G61" s="227"/>
      <c r="H61" s="227">
        <f>F61</f>
        <v>0</v>
      </c>
      <c r="I61" s="227"/>
    </row>
    <row r="62" spans="1:9">
      <c r="A62" s="27"/>
      <c r="B62" s="189" t="s">
        <v>168</v>
      </c>
      <c r="C62" s="161" t="s">
        <v>28</v>
      </c>
      <c r="D62" s="281">
        <v>7</v>
      </c>
      <c r="E62" s="371">
        <v>0</v>
      </c>
      <c r="F62" s="158">
        <f t="shared" si="13"/>
        <v>0</v>
      </c>
      <c r="G62" s="158"/>
      <c r="H62" s="158">
        <f>F62</f>
        <v>0</v>
      </c>
      <c r="I62" s="158"/>
    </row>
    <row r="63" spans="1:9" ht="242.25">
      <c r="A63" s="162" t="s">
        <v>86</v>
      </c>
      <c r="B63" s="188" t="s">
        <v>167</v>
      </c>
      <c r="C63" s="163"/>
      <c r="D63" s="164"/>
      <c r="E63" s="375"/>
      <c r="F63" s="165"/>
      <c r="G63" s="165"/>
      <c r="H63" s="165"/>
      <c r="I63" s="165"/>
    </row>
    <row r="64" spans="1:9">
      <c r="A64" s="27"/>
      <c r="B64" s="189" t="s">
        <v>168</v>
      </c>
      <c r="C64" s="161" t="s">
        <v>28</v>
      </c>
      <c r="D64" s="281">
        <v>1</v>
      </c>
      <c r="E64" s="371">
        <v>0</v>
      </c>
      <c r="F64" s="158">
        <f t="shared" ref="F64" si="14">D64*E64</f>
        <v>0</v>
      </c>
      <c r="G64" s="158"/>
      <c r="H64" s="158">
        <f>F64</f>
        <v>0</v>
      </c>
      <c r="I64" s="158"/>
    </row>
    <row r="65" spans="1:9" ht="51">
      <c r="A65" s="116" t="s">
        <v>87</v>
      </c>
      <c r="B65" s="114" t="s">
        <v>177</v>
      </c>
      <c r="C65" s="111" t="s">
        <v>28</v>
      </c>
      <c r="D65" s="112">
        <v>1</v>
      </c>
      <c r="E65" s="376">
        <v>0</v>
      </c>
      <c r="F65" s="120">
        <f t="shared" si="13"/>
        <v>0</v>
      </c>
      <c r="G65" s="125"/>
      <c r="H65" s="120">
        <f>F65</f>
        <v>0</v>
      </c>
      <c r="I65" s="120"/>
    </row>
    <row r="66" spans="1:9" ht="30" customHeight="1">
      <c r="A66" s="116" t="s">
        <v>99</v>
      </c>
      <c r="B66" s="155" t="s">
        <v>69</v>
      </c>
      <c r="C66" s="153" t="s">
        <v>26</v>
      </c>
      <c r="D66" s="154">
        <v>455</v>
      </c>
      <c r="E66" s="377">
        <v>0</v>
      </c>
      <c r="F66" s="187">
        <f t="shared" si="13"/>
        <v>0</v>
      </c>
      <c r="G66" s="250"/>
      <c r="H66" s="187">
        <f>F66</f>
        <v>0</v>
      </c>
      <c r="I66" s="187"/>
    </row>
    <row r="67" spans="1:9">
      <c r="A67" s="181" t="s">
        <v>165</v>
      </c>
      <c r="B67" s="223" t="s">
        <v>120</v>
      </c>
      <c r="C67" s="153"/>
      <c r="D67" s="154"/>
      <c r="E67" s="365"/>
      <c r="F67" s="229"/>
      <c r="G67" s="229"/>
      <c r="H67" s="229"/>
      <c r="I67" s="229"/>
    </row>
    <row r="68" spans="1:9" ht="76.5">
      <c r="A68" s="224"/>
      <c r="B68" s="287" t="s">
        <v>141</v>
      </c>
      <c r="C68" s="225" t="s">
        <v>28</v>
      </c>
      <c r="D68" s="226">
        <v>8</v>
      </c>
      <c r="E68" s="370">
        <v>0</v>
      </c>
      <c r="F68" s="227">
        <f t="shared" ref="F68:F71" si="15">D68*E68</f>
        <v>0</v>
      </c>
      <c r="G68" s="227"/>
      <c r="H68" s="232"/>
      <c r="I68" s="232">
        <f>F68</f>
        <v>0</v>
      </c>
    </row>
    <row r="69" spans="1:9" ht="51">
      <c r="A69" s="224"/>
      <c r="B69" s="242" t="s">
        <v>158</v>
      </c>
      <c r="C69" s="225" t="s">
        <v>28</v>
      </c>
      <c r="D69" s="226">
        <v>6</v>
      </c>
      <c r="E69" s="370">
        <v>0</v>
      </c>
      <c r="F69" s="227">
        <f t="shared" si="15"/>
        <v>0</v>
      </c>
      <c r="G69" s="227"/>
      <c r="H69" s="232">
        <f>F69</f>
        <v>0</v>
      </c>
      <c r="I69" s="232"/>
    </row>
    <row r="70" spans="1:9" ht="51">
      <c r="A70" s="182"/>
      <c r="B70" s="242" t="s">
        <v>158</v>
      </c>
      <c r="C70" s="19" t="s">
        <v>28</v>
      </c>
      <c r="D70" s="20">
        <v>2</v>
      </c>
      <c r="E70" s="370">
        <v>0</v>
      </c>
      <c r="F70" s="227">
        <f t="shared" si="15"/>
        <v>0</v>
      </c>
      <c r="G70" s="227"/>
      <c r="H70" s="227">
        <f>F70</f>
        <v>0</v>
      </c>
      <c r="I70" s="227"/>
    </row>
    <row r="71" spans="1:9" ht="90" thickBot="1">
      <c r="A71" s="27"/>
      <c r="B71" s="176" t="s">
        <v>121</v>
      </c>
      <c r="C71" s="161" t="s">
        <v>26</v>
      </c>
      <c r="D71" s="157">
        <v>223</v>
      </c>
      <c r="E71" s="371">
        <v>0</v>
      </c>
      <c r="F71" s="158">
        <f t="shared" si="15"/>
        <v>0</v>
      </c>
      <c r="G71" s="158"/>
      <c r="H71" s="234">
        <f>F71</f>
        <v>0</v>
      </c>
      <c r="I71" s="234"/>
    </row>
    <row r="72" spans="1:9" ht="13.5" thickBot="1">
      <c r="A72" s="196" t="s">
        <v>70</v>
      </c>
      <c r="B72" s="197" t="s">
        <v>71</v>
      </c>
      <c r="C72" s="198"/>
      <c r="D72" s="199"/>
      <c r="E72" s="200"/>
      <c r="F72" s="201">
        <f>SUM(F55:F71)</f>
        <v>0</v>
      </c>
      <c r="G72" s="201"/>
      <c r="H72" s="300">
        <f>SUM(H55:H71)</f>
        <v>0</v>
      </c>
      <c r="I72" s="300">
        <f>SUM(I55:I71)</f>
        <v>0</v>
      </c>
    </row>
    <row r="73" spans="1:9" ht="13.5" thickBot="1">
      <c r="A73" s="36"/>
      <c r="B73" s="12"/>
      <c r="C73" s="13"/>
      <c r="D73" s="14"/>
      <c r="E73" s="122"/>
      <c r="F73" s="145"/>
      <c r="G73" s="145"/>
      <c r="H73" s="145"/>
      <c r="I73" s="145"/>
    </row>
    <row r="74" spans="1:9" ht="13.5" thickBot="1">
      <c r="A74" s="8"/>
      <c r="B74" s="21" t="s">
        <v>72</v>
      </c>
      <c r="C74" s="22"/>
      <c r="D74" s="23"/>
      <c r="E74" s="130"/>
      <c r="F74" s="146"/>
      <c r="G74" s="146"/>
      <c r="H74" s="146"/>
      <c r="I74" s="146"/>
    </row>
    <row r="75" spans="1:9" ht="51">
      <c r="A75" s="27"/>
      <c r="B75" s="166" t="s">
        <v>73</v>
      </c>
      <c r="C75" s="167"/>
      <c r="D75" s="167"/>
      <c r="E75" s="357"/>
      <c r="F75" s="167"/>
      <c r="G75" s="167"/>
      <c r="H75" s="167"/>
      <c r="I75" s="167"/>
    </row>
    <row r="76" spans="1:9" ht="25.5">
      <c r="A76" s="116" t="s">
        <v>74</v>
      </c>
      <c r="B76" s="190" t="s">
        <v>77</v>
      </c>
      <c r="C76" s="115" t="s">
        <v>26</v>
      </c>
      <c r="D76" s="154">
        <v>455</v>
      </c>
      <c r="E76" s="358">
        <v>0</v>
      </c>
      <c r="F76" s="120">
        <f t="shared" ref="F76:F84" si="16">D76*E76</f>
        <v>0</v>
      </c>
      <c r="G76" s="125"/>
      <c r="H76" s="120">
        <f>F76</f>
        <v>0</v>
      </c>
      <c r="I76" s="120"/>
    </row>
    <row r="77" spans="1:9">
      <c r="A77" s="116" t="s">
        <v>75</v>
      </c>
      <c r="B77" s="114" t="s">
        <v>79</v>
      </c>
      <c r="C77" s="111" t="s">
        <v>26</v>
      </c>
      <c r="D77" s="154">
        <v>455</v>
      </c>
      <c r="E77" s="354">
        <v>0</v>
      </c>
      <c r="F77" s="120">
        <f t="shared" si="16"/>
        <v>0</v>
      </c>
      <c r="G77" s="125"/>
      <c r="H77" s="120">
        <f t="shared" ref="H77:H82" si="17">F77</f>
        <v>0</v>
      </c>
      <c r="I77" s="120"/>
    </row>
    <row r="78" spans="1:9" ht="15.75" customHeight="1">
      <c r="A78" s="116" t="s">
        <v>76</v>
      </c>
      <c r="B78" s="114" t="s">
        <v>81</v>
      </c>
      <c r="C78" s="115" t="s">
        <v>28</v>
      </c>
      <c r="D78" s="117">
        <v>12</v>
      </c>
      <c r="E78" s="358">
        <v>0</v>
      </c>
      <c r="F78" s="120">
        <f t="shared" si="16"/>
        <v>0</v>
      </c>
      <c r="G78" s="125"/>
      <c r="H78" s="120">
        <f t="shared" si="17"/>
        <v>0</v>
      </c>
      <c r="I78" s="120"/>
    </row>
    <row r="79" spans="1:9" ht="25.5">
      <c r="A79" s="116" t="s">
        <v>78</v>
      </c>
      <c r="B79" s="228" t="s">
        <v>123</v>
      </c>
      <c r="C79" s="115" t="s">
        <v>26</v>
      </c>
      <c r="D79" s="154">
        <v>455</v>
      </c>
      <c r="E79" s="358">
        <v>0</v>
      </c>
      <c r="F79" s="120">
        <f t="shared" si="16"/>
        <v>0</v>
      </c>
      <c r="G79" s="125"/>
      <c r="H79" s="120">
        <f t="shared" si="17"/>
        <v>0</v>
      </c>
      <c r="I79" s="120"/>
    </row>
    <row r="80" spans="1:9" s="109" customFormat="1" ht="102">
      <c r="A80" s="116" t="s">
        <v>80</v>
      </c>
      <c r="B80" s="236" t="s">
        <v>126</v>
      </c>
      <c r="C80" s="111" t="s">
        <v>26</v>
      </c>
      <c r="D80" s="154">
        <v>455</v>
      </c>
      <c r="E80" s="356">
        <v>0</v>
      </c>
      <c r="F80" s="175">
        <f t="shared" si="16"/>
        <v>0</v>
      </c>
      <c r="G80" s="252"/>
      <c r="H80" s="120"/>
      <c r="I80" s="120">
        <f>F80</f>
        <v>0</v>
      </c>
    </row>
    <row r="81" spans="1:9" ht="38.25">
      <c r="A81" s="116" t="s">
        <v>82</v>
      </c>
      <c r="B81" s="191" t="s">
        <v>105</v>
      </c>
      <c r="C81" s="111" t="s">
        <v>88</v>
      </c>
      <c r="D81" s="112">
        <v>390</v>
      </c>
      <c r="E81" s="359">
        <v>0</v>
      </c>
      <c r="F81" s="120">
        <f t="shared" si="16"/>
        <v>0</v>
      </c>
      <c r="G81" s="125"/>
      <c r="H81" s="120">
        <f t="shared" si="17"/>
        <v>0</v>
      </c>
      <c r="I81" s="120"/>
    </row>
    <row r="82" spans="1:9" ht="28.5" customHeight="1">
      <c r="A82" s="116" t="s">
        <v>98</v>
      </c>
      <c r="B82" s="114" t="s">
        <v>83</v>
      </c>
      <c r="C82" s="111" t="s">
        <v>88</v>
      </c>
      <c r="D82" s="112">
        <v>390</v>
      </c>
      <c r="E82" s="359">
        <v>0</v>
      </c>
      <c r="F82" s="120">
        <f t="shared" si="16"/>
        <v>0</v>
      </c>
      <c r="G82" s="125"/>
      <c r="H82" s="120">
        <f t="shared" si="17"/>
        <v>0</v>
      </c>
      <c r="I82" s="120"/>
    </row>
    <row r="83" spans="1:9" ht="28.5" customHeight="1">
      <c r="A83" s="116" t="s">
        <v>136</v>
      </c>
      <c r="B83" s="191" t="s">
        <v>139</v>
      </c>
      <c r="C83" s="111" t="s">
        <v>88</v>
      </c>
      <c r="D83" s="112">
        <v>390</v>
      </c>
      <c r="E83" s="359">
        <v>0</v>
      </c>
      <c r="F83" s="120">
        <f t="shared" si="16"/>
        <v>0</v>
      </c>
      <c r="G83" s="125"/>
      <c r="H83" s="120">
        <f t="shared" ref="H83:H84" si="18">1*F83</f>
        <v>0</v>
      </c>
      <c r="I83" s="120"/>
    </row>
    <row r="84" spans="1:9" ht="26.25" thickBot="1">
      <c r="A84" s="116" t="s">
        <v>137</v>
      </c>
      <c r="B84" s="191" t="s">
        <v>140</v>
      </c>
      <c r="C84" s="111" t="s">
        <v>88</v>
      </c>
      <c r="D84" s="112">
        <v>390</v>
      </c>
      <c r="E84" s="359">
        <v>0</v>
      </c>
      <c r="F84" s="120">
        <f t="shared" si="16"/>
        <v>0</v>
      </c>
      <c r="G84" s="125"/>
      <c r="H84" s="120">
        <f t="shared" si="18"/>
        <v>0</v>
      </c>
      <c r="I84" s="120"/>
    </row>
    <row r="85" spans="1:9" ht="13.5" thickBot="1">
      <c r="A85" s="52" t="s">
        <v>84</v>
      </c>
      <c r="B85" s="53" t="s">
        <v>85</v>
      </c>
      <c r="C85" s="54"/>
      <c r="D85" s="55"/>
      <c r="E85" s="131"/>
      <c r="F85" s="147">
        <f>SUM(F76:F84)</f>
        <v>0</v>
      </c>
      <c r="G85" s="147"/>
      <c r="H85" s="147">
        <f>SUM(H76:H84)</f>
        <v>0</v>
      </c>
      <c r="I85" s="147">
        <f>SUM(I76:I84)</f>
        <v>0</v>
      </c>
    </row>
    <row r="86" spans="1:9">
      <c r="A86" s="24"/>
      <c r="B86" s="15"/>
      <c r="C86" s="16"/>
      <c r="D86" s="17"/>
      <c r="E86" s="127"/>
      <c r="F86" s="127"/>
      <c r="G86" s="127"/>
      <c r="H86" s="127"/>
      <c r="I86" s="127"/>
    </row>
    <row r="88" spans="1:9">
      <c r="E88" s="381"/>
    </row>
  </sheetData>
  <sheetProtection algorithmName="SHA-512" hashValue="9mBYW+rYjO6isGPZ2Lmh+vbIFqYWhmciU2krGOq5XKxkE2DdYmiPTVKUCctz3ics8GDw66cCRqgyJxiaMY3wkw==" saltValue="lNrT3cqlrBj4OIIjM30HLg==" spinCount="100000" sheet="1" objects="1" scenarios="1" selectLockedCells="1"/>
  <mergeCells count="2">
    <mergeCell ref="B14:F14"/>
    <mergeCell ref="B50:F50"/>
  </mergeCells>
  <phoneticPr fontId="51"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400F0-FB1A-42A3-AE88-8B003DD567B3}">
  <sheetPr>
    <pageSetUpPr fitToPage="1"/>
  </sheetPr>
  <dimension ref="A1:M92"/>
  <sheetViews>
    <sheetView view="pageBreakPreview" zoomScaleNormal="100" zoomScaleSheetLayoutView="100" zoomScalePageLayoutView="85" workbookViewId="0">
      <pane xSplit="5" ySplit="1" topLeftCell="F70" activePane="bottomRight" state="frozen"/>
      <selection pane="topRight" activeCell="F1" sqref="F1"/>
      <selection pane="bottomLeft" activeCell="A2" sqref="A2"/>
      <selection pane="bottomRight" activeCell="E84" sqref="E84"/>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132" customWidth="1"/>
    <col min="6" max="6" width="13.7109375" style="132" customWidth="1"/>
    <col min="7" max="7" width="5.7109375" style="132" customWidth="1"/>
    <col min="8" max="9" width="13.7109375" style="132" customWidth="1"/>
    <col min="10" max="16384" width="9.140625" style="192"/>
  </cols>
  <sheetData>
    <row r="1" spans="1:9" s="193" customFormat="1" ht="26.25" thickBot="1">
      <c r="A1" s="6" t="s">
        <v>13</v>
      </c>
      <c r="B1" s="7" t="s">
        <v>14</v>
      </c>
      <c r="C1" s="7" t="s">
        <v>15</v>
      </c>
      <c r="D1" s="168" t="s">
        <v>16</v>
      </c>
      <c r="E1" s="169" t="s">
        <v>17</v>
      </c>
      <c r="F1" s="170" t="s">
        <v>18</v>
      </c>
      <c r="G1" s="170"/>
      <c r="H1" s="171" t="s">
        <v>113</v>
      </c>
      <c r="I1" s="171" t="s">
        <v>114</v>
      </c>
    </row>
    <row r="2" spans="1:9" ht="15.75" thickBot="1">
      <c r="A2" s="26"/>
      <c r="B2" s="113" t="s">
        <v>187</v>
      </c>
      <c r="C2" s="16"/>
      <c r="D2" s="17"/>
      <c r="E2" s="118"/>
      <c r="F2" s="133"/>
      <c r="G2" s="133"/>
      <c r="H2" s="133"/>
      <c r="I2" s="133"/>
    </row>
    <row r="3" spans="1:9" ht="13.5" thickBot="1">
      <c r="A3" s="8"/>
      <c r="B3" s="9" t="s">
        <v>19</v>
      </c>
      <c r="C3" s="10"/>
      <c r="D3" s="11"/>
      <c r="E3" s="119"/>
      <c r="F3" s="134"/>
      <c r="G3" s="134"/>
      <c r="H3" s="134"/>
      <c r="I3" s="134"/>
    </row>
    <row r="4" spans="1:9" ht="54.75" customHeight="1">
      <c r="A4" s="173" t="s">
        <v>20</v>
      </c>
      <c r="B4" s="151" t="s">
        <v>142</v>
      </c>
      <c r="C4" s="111" t="s">
        <v>128</v>
      </c>
      <c r="D4" s="112">
        <v>1</v>
      </c>
      <c r="E4" s="354">
        <v>0</v>
      </c>
      <c r="F4" s="120">
        <f t="shared" ref="F4" si="0">D4*E4</f>
        <v>0</v>
      </c>
      <c r="G4" s="125"/>
      <c r="H4" s="120">
        <f>1*F4</f>
        <v>0</v>
      </c>
      <c r="I4" s="120"/>
    </row>
    <row r="5" spans="1:9">
      <c r="A5" s="173" t="s">
        <v>22</v>
      </c>
      <c r="B5" s="151" t="s">
        <v>127</v>
      </c>
      <c r="C5" s="111" t="s">
        <v>21</v>
      </c>
      <c r="D5" s="112">
        <v>1</v>
      </c>
      <c r="E5" s="354">
        <v>0</v>
      </c>
      <c r="F5" s="120">
        <f>D5*E5</f>
        <v>0</v>
      </c>
      <c r="G5" s="125"/>
      <c r="H5" s="120"/>
      <c r="I5" s="120">
        <f>F5-H5</f>
        <v>0</v>
      </c>
    </row>
    <row r="6" spans="1:9" ht="25.5">
      <c r="A6" s="173" t="s">
        <v>23</v>
      </c>
      <c r="B6" s="114" t="s">
        <v>25</v>
      </c>
      <c r="C6" s="111" t="s">
        <v>26</v>
      </c>
      <c r="D6" s="112">
        <v>299</v>
      </c>
      <c r="E6" s="354">
        <v>0</v>
      </c>
      <c r="F6" s="120">
        <f t="shared" ref="F6:F8" si="1">D6*E6</f>
        <v>0</v>
      </c>
      <c r="G6" s="125"/>
      <c r="H6" s="120">
        <f>F6</f>
        <v>0</v>
      </c>
      <c r="I6" s="120"/>
    </row>
    <row r="7" spans="1:9" ht="25.5">
      <c r="A7" s="173" t="s">
        <v>24</v>
      </c>
      <c r="B7" s="177" t="s">
        <v>27</v>
      </c>
      <c r="C7" s="111" t="s">
        <v>28</v>
      </c>
      <c r="D7" s="112">
        <v>11</v>
      </c>
      <c r="E7" s="354">
        <v>0</v>
      </c>
      <c r="F7" s="120">
        <f t="shared" si="1"/>
        <v>0</v>
      </c>
      <c r="G7" s="125"/>
      <c r="H7" s="120">
        <f>F7</f>
        <v>0</v>
      </c>
      <c r="I7" s="120"/>
    </row>
    <row r="8" spans="1:9" ht="38.25">
      <c r="A8" s="173" t="s">
        <v>94</v>
      </c>
      <c r="B8" s="151" t="s">
        <v>103</v>
      </c>
      <c r="C8" s="111" t="s">
        <v>102</v>
      </c>
      <c r="D8" s="112">
        <v>1</v>
      </c>
      <c r="E8" s="354">
        <v>0</v>
      </c>
      <c r="F8" s="120">
        <f t="shared" si="1"/>
        <v>0</v>
      </c>
      <c r="G8" s="125"/>
      <c r="H8" s="120">
        <f>F8</f>
        <v>0</v>
      </c>
      <c r="I8" s="120"/>
    </row>
    <row r="9" spans="1:9" ht="33" customHeight="1">
      <c r="A9" s="173" t="s">
        <v>29</v>
      </c>
      <c r="B9" s="152" t="s">
        <v>93</v>
      </c>
      <c r="C9" s="174" t="s">
        <v>26</v>
      </c>
      <c r="D9" s="112">
        <v>260</v>
      </c>
      <c r="E9" s="354">
        <v>0</v>
      </c>
      <c r="F9" s="120">
        <f>D9*E9</f>
        <v>0</v>
      </c>
      <c r="G9" s="125"/>
      <c r="H9" s="120">
        <f t="shared" ref="H9:H10" si="2">F9</f>
        <v>0</v>
      </c>
      <c r="I9" s="120"/>
    </row>
    <row r="10" spans="1:9" s="194" customFormat="1" ht="43.5" customHeight="1" thickBot="1">
      <c r="A10" s="173" t="s">
        <v>90</v>
      </c>
      <c r="B10" s="178" t="s">
        <v>100</v>
      </c>
      <c r="C10" s="179" t="s">
        <v>88</v>
      </c>
      <c r="D10" s="112">
        <v>263</v>
      </c>
      <c r="E10" s="359">
        <v>0</v>
      </c>
      <c r="F10" s="180">
        <f>D10*E10</f>
        <v>0</v>
      </c>
      <c r="G10" s="183"/>
      <c r="H10" s="120">
        <f t="shared" si="2"/>
        <v>0</v>
      </c>
      <c r="I10" s="180"/>
    </row>
    <row r="11" spans="1:9" s="195" customFormat="1" ht="13.5" thickBot="1">
      <c r="A11" s="32" t="s">
        <v>30</v>
      </c>
      <c r="B11" s="33" t="s">
        <v>31</v>
      </c>
      <c r="C11" s="34"/>
      <c r="D11" s="35"/>
      <c r="E11" s="121"/>
      <c r="F11" s="135">
        <f>SUM(F4:F10)</f>
        <v>0</v>
      </c>
      <c r="G11" s="135"/>
      <c r="H11" s="135">
        <f>SUM(H4:H10)</f>
        <v>0</v>
      </c>
      <c r="I11" s="135">
        <f>SUM(I4:I10)</f>
        <v>0</v>
      </c>
    </row>
    <row r="12" spans="1:9" s="195" customFormat="1" ht="13.5" thickBot="1">
      <c r="A12" s="36"/>
      <c r="B12" s="12"/>
      <c r="C12" s="13"/>
      <c r="D12" s="14"/>
      <c r="E12" s="122"/>
      <c r="F12" s="136"/>
      <c r="G12" s="136"/>
      <c r="H12" s="136"/>
      <c r="I12" s="136"/>
    </row>
    <row r="13" spans="1:9" ht="13.5" thickBot="1">
      <c r="A13" s="8"/>
      <c r="B13" s="37" t="s">
        <v>32</v>
      </c>
      <c r="C13" s="38"/>
      <c r="D13" s="39"/>
      <c r="E13" s="123"/>
      <c r="F13" s="137"/>
      <c r="G13" s="137"/>
      <c r="H13" s="137"/>
      <c r="I13" s="137"/>
    </row>
    <row r="14" spans="1:9">
      <c r="A14" s="40"/>
      <c r="B14" s="306" t="s">
        <v>12</v>
      </c>
      <c r="C14" s="307"/>
      <c r="D14" s="307"/>
      <c r="E14" s="307"/>
      <c r="F14" s="308"/>
      <c r="G14" s="244"/>
      <c r="H14" s="192"/>
      <c r="I14" s="192"/>
    </row>
    <row r="15" spans="1:9" ht="51">
      <c r="A15" s="40"/>
      <c r="B15" s="148" t="s">
        <v>33</v>
      </c>
      <c r="C15" s="149"/>
      <c r="D15" s="149"/>
      <c r="E15" s="149"/>
      <c r="F15" s="149"/>
      <c r="G15" s="249"/>
      <c r="H15" s="149"/>
      <c r="I15" s="149"/>
    </row>
    <row r="16" spans="1:9" ht="76.5">
      <c r="A16" s="40"/>
      <c r="B16" s="237" t="s">
        <v>129</v>
      </c>
      <c r="C16" s="149"/>
      <c r="D16" s="149"/>
      <c r="E16" s="149"/>
      <c r="F16" s="149"/>
      <c r="G16" s="249"/>
      <c r="H16" s="149"/>
      <c r="I16" s="149"/>
    </row>
    <row r="17" spans="1:9" ht="38.25">
      <c r="A17" s="40"/>
      <c r="B17" s="148" t="s">
        <v>34</v>
      </c>
      <c r="C17" s="149"/>
      <c r="D17" s="149"/>
      <c r="E17" s="149"/>
      <c r="F17" s="149"/>
      <c r="G17" s="249"/>
      <c r="H17" s="149"/>
      <c r="I17" s="149"/>
    </row>
    <row r="18" spans="1:9" ht="40.5" customHeight="1">
      <c r="A18" s="116" t="s">
        <v>35</v>
      </c>
      <c r="B18" s="114" t="s">
        <v>36</v>
      </c>
      <c r="C18" s="111" t="s">
        <v>89</v>
      </c>
      <c r="D18" s="112">
        <v>22</v>
      </c>
      <c r="E18" s="354">
        <v>0</v>
      </c>
      <c r="F18" s="120">
        <f>D18*E18</f>
        <v>0</v>
      </c>
      <c r="G18" s="125"/>
      <c r="H18" s="120">
        <f>F18</f>
        <v>0</v>
      </c>
      <c r="I18" s="120"/>
    </row>
    <row r="19" spans="1:9" ht="40.5" customHeight="1">
      <c r="A19" s="116" t="s">
        <v>37</v>
      </c>
      <c r="B19" s="110" t="s">
        <v>179</v>
      </c>
      <c r="C19" s="111" t="s">
        <v>89</v>
      </c>
      <c r="D19" s="112">
        <v>29</v>
      </c>
      <c r="E19" s="354">
        <v>0</v>
      </c>
      <c r="F19" s="120">
        <f>D19*E19</f>
        <v>0</v>
      </c>
      <c r="G19" s="125"/>
      <c r="H19" s="120">
        <f>F19</f>
        <v>0</v>
      </c>
      <c r="I19" s="120"/>
    </row>
    <row r="20" spans="1:9" ht="54" customHeight="1">
      <c r="A20" s="181" t="s">
        <v>39</v>
      </c>
      <c r="B20" s="51" t="s">
        <v>40</v>
      </c>
      <c r="C20" s="18"/>
      <c r="D20" s="258"/>
      <c r="E20" s="360"/>
      <c r="F20" s="138"/>
      <c r="G20" s="202"/>
      <c r="H20" s="138"/>
      <c r="I20" s="138"/>
    </row>
    <row r="21" spans="1:9">
      <c r="A21" s="159"/>
      <c r="B21" s="56" t="s">
        <v>41</v>
      </c>
      <c r="C21" s="19"/>
      <c r="D21" s="20"/>
      <c r="E21" s="361"/>
      <c r="F21" s="139"/>
      <c r="G21" s="139"/>
      <c r="H21" s="139"/>
      <c r="I21" s="139"/>
    </row>
    <row r="22" spans="1:9" ht="13.5" customHeight="1">
      <c r="A22" s="182"/>
      <c r="B22" s="42" t="s">
        <v>42</v>
      </c>
      <c r="C22" s="30" t="s">
        <v>89</v>
      </c>
      <c r="D22" s="57">
        <v>473</v>
      </c>
      <c r="E22" s="362">
        <v>0</v>
      </c>
      <c r="F22" s="140">
        <f t="shared" ref="F22:F40" si="3">D22*E22</f>
        <v>0</v>
      </c>
      <c r="G22" s="232"/>
      <c r="H22" s="140">
        <f>F22</f>
        <v>0</v>
      </c>
      <c r="I22" s="140"/>
    </row>
    <row r="23" spans="1:9" ht="13.5" customHeight="1">
      <c r="A23" s="182"/>
      <c r="B23" s="42" t="s">
        <v>43</v>
      </c>
      <c r="C23" s="30" t="s">
        <v>89</v>
      </c>
      <c r="D23" s="57">
        <v>18</v>
      </c>
      <c r="E23" s="362">
        <v>0</v>
      </c>
      <c r="F23" s="140">
        <f t="shared" si="3"/>
        <v>0</v>
      </c>
      <c r="G23" s="140"/>
      <c r="H23" s="140">
        <f>F23</f>
        <v>0</v>
      </c>
      <c r="I23" s="140"/>
    </row>
    <row r="24" spans="1:9" ht="38.25">
      <c r="A24" s="181" t="s">
        <v>44</v>
      </c>
      <c r="B24" s="51" t="s">
        <v>160</v>
      </c>
      <c r="C24" s="18"/>
      <c r="D24" s="258"/>
      <c r="E24" s="360"/>
      <c r="F24" s="138"/>
      <c r="G24" s="202"/>
      <c r="H24" s="138"/>
      <c r="I24" s="138"/>
    </row>
    <row r="25" spans="1:9">
      <c r="A25" s="159"/>
      <c r="B25" s="56" t="s">
        <v>41</v>
      </c>
      <c r="C25" s="19"/>
      <c r="D25" s="20"/>
      <c r="E25" s="361"/>
      <c r="F25" s="139"/>
      <c r="G25" s="139"/>
      <c r="H25" s="139"/>
      <c r="I25" s="139"/>
    </row>
    <row r="26" spans="1:9" ht="13.5" customHeight="1">
      <c r="A26" s="182"/>
      <c r="B26" s="42" t="s">
        <v>42</v>
      </c>
      <c r="C26" s="30" t="s">
        <v>89</v>
      </c>
      <c r="D26" s="57">
        <v>95</v>
      </c>
      <c r="E26" s="362">
        <v>0</v>
      </c>
      <c r="F26" s="140">
        <f t="shared" ref="F26:F27" si="4">D26*E26</f>
        <v>0</v>
      </c>
      <c r="G26" s="232"/>
      <c r="H26" s="140">
        <f>F26</f>
        <v>0</v>
      </c>
      <c r="I26" s="140"/>
    </row>
    <row r="27" spans="1:9" ht="13.5" customHeight="1">
      <c r="A27" s="182"/>
      <c r="B27" s="42" t="s">
        <v>43</v>
      </c>
      <c r="C27" s="30" t="s">
        <v>89</v>
      </c>
      <c r="D27" s="57">
        <v>4</v>
      </c>
      <c r="E27" s="362">
        <v>0</v>
      </c>
      <c r="F27" s="140">
        <f t="shared" si="4"/>
        <v>0</v>
      </c>
      <c r="G27" s="140"/>
      <c r="H27" s="140">
        <f>F27</f>
        <v>0</v>
      </c>
      <c r="I27" s="140"/>
    </row>
    <row r="28" spans="1:9" ht="38.25">
      <c r="A28" s="181" t="s">
        <v>46</v>
      </c>
      <c r="B28" s="51" t="s">
        <v>186</v>
      </c>
      <c r="C28" s="18"/>
      <c r="D28" s="258"/>
      <c r="E28" s="360"/>
      <c r="F28" s="138"/>
      <c r="G28" s="202"/>
      <c r="H28" s="138"/>
      <c r="I28" s="138"/>
    </row>
    <row r="29" spans="1:9">
      <c r="A29" s="159"/>
      <c r="B29" s="56" t="s">
        <v>41</v>
      </c>
      <c r="C29" s="19"/>
      <c r="D29" s="20"/>
      <c r="E29" s="361"/>
      <c r="F29" s="139"/>
      <c r="G29" s="139"/>
      <c r="H29" s="139"/>
      <c r="I29" s="139"/>
    </row>
    <row r="30" spans="1:9" ht="13.5" customHeight="1">
      <c r="A30" s="182"/>
      <c r="B30" s="42" t="s">
        <v>42</v>
      </c>
      <c r="C30" s="30" t="s">
        <v>89</v>
      </c>
      <c r="D30" s="57">
        <v>21</v>
      </c>
      <c r="E30" s="362">
        <v>0</v>
      </c>
      <c r="F30" s="140">
        <f t="shared" ref="F30" si="5">D30*E30</f>
        <v>0</v>
      </c>
      <c r="G30" s="232"/>
      <c r="H30" s="140">
        <f>F30</f>
        <v>0</v>
      </c>
      <c r="I30" s="140"/>
    </row>
    <row r="31" spans="1:9" ht="29.25" customHeight="1">
      <c r="A31" s="116" t="s">
        <v>47</v>
      </c>
      <c r="B31" s="114" t="s">
        <v>38</v>
      </c>
      <c r="C31" s="111" t="s">
        <v>89</v>
      </c>
      <c r="D31" s="112">
        <f>SUM(D22:D30)*0.1</f>
        <v>61.1</v>
      </c>
      <c r="E31" s="354">
        <v>0</v>
      </c>
      <c r="F31" s="120">
        <f>D31*E31</f>
        <v>0</v>
      </c>
      <c r="G31" s="125"/>
      <c r="H31" s="120">
        <f>F31</f>
        <v>0</v>
      </c>
      <c r="I31" s="120"/>
    </row>
    <row r="32" spans="1:9" ht="42" customHeight="1">
      <c r="A32" s="116" t="s">
        <v>49</v>
      </c>
      <c r="B32" s="28" t="s">
        <v>45</v>
      </c>
      <c r="C32" s="43" t="s">
        <v>88</v>
      </c>
      <c r="D32" s="259">
        <v>905</v>
      </c>
      <c r="E32" s="363">
        <v>0</v>
      </c>
      <c r="F32" s="141">
        <f t="shared" si="3"/>
        <v>0</v>
      </c>
      <c r="G32" s="141"/>
      <c r="H32" s="141">
        <f>F32</f>
        <v>0</v>
      </c>
      <c r="I32" s="141"/>
    </row>
    <row r="33" spans="1:13" ht="68.25" customHeight="1">
      <c r="A33" s="116" t="s">
        <v>51</v>
      </c>
      <c r="B33" s="28" t="s">
        <v>122</v>
      </c>
      <c r="C33" s="29" t="s">
        <v>28</v>
      </c>
      <c r="D33" s="31">
        <v>5</v>
      </c>
      <c r="E33" s="363">
        <v>0</v>
      </c>
      <c r="F33" s="141">
        <f t="shared" si="3"/>
        <v>0</v>
      </c>
      <c r="G33" s="141"/>
      <c r="H33" s="141">
        <f>F33*0.8</f>
        <v>0</v>
      </c>
      <c r="I33" s="141">
        <f>F33*0.2</f>
        <v>0</v>
      </c>
    </row>
    <row r="34" spans="1:13" ht="30.75" customHeight="1">
      <c r="A34" s="116" t="s">
        <v>53</v>
      </c>
      <c r="B34" s="28" t="s">
        <v>48</v>
      </c>
      <c r="C34" s="43" t="s">
        <v>88</v>
      </c>
      <c r="D34" s="31">
        <v>299</v>
      </c>
      <c r="E34" s="363">
        <v>0</v>
      </c>
      <c r="F34" s="141">
        <f t="shared" si="3"/>
        <v>0</v>
      </c>
      <c r="G34" s="141"/>
      <c r="H34" s="141">
        <f>F34</f>
        <v>0</v>
      </c>
      <c r="I34" s="141"/>
    </row>
    <row r="35" spans="1:13" ht="60.75" customHeight="1">
      <c r="A35" s="116" t="s">
        <v>96</v>
      </c>
      <c r="B35" s="41" t="s">
        <v>50</v>
      </c>
      <c r="C35" s="29" t="s">
        <v>89</v>
      </c>
      <c r="D35" s="31">
        <v>23</v>
      </c>
      <c r="E35" s="363">
        <v>0</v>
      </c>
      <c r="F35" s="141">
        <f t="shared" si="3"/>
        <v>0</v>
      </c>
      <c r="G35" s="141"/>
      <c r="H35" s="141">
        <f t="shared" ref="H35:H45" si="6">F35</f>
        <v>0</v>
      </c>
      <c r="I35" s="141"/>
    </row>
    <row r="36" spans="1:13" ht="60.75" customHeight="1">
      <c r="A36" s="116" t="s">
        <v>97</v>
      </c>
      <c r="B36" s="41" t="s">
        <v>185</v>
      </c>
      <c r="C36" s="29" t="s">
        <v>89</v>
      </c>
      <c r="D36" s="31">
        <v>25</v>
      </c>
      <c r="E36" s="363">
        <v>0</v>
      </c>
      <c r="F36" s="141">
        <f t="shared" si="3"/>
        <v>0</v>
      </c>
      <c r="G36" s="141"/>
      <c r="H36" s="141">
        <f t="shared" si="6"/>
        <v>0</v>
      </c>
      <c r="I36" s="141"/>
    </row>
    <row r="37" spans="1:13" ht="58.5" customHeight="1">
      <c r="A37" s="116" t="s">
        <v>56</v>
      </c>
      <c r="B37" s="41" t="s">
        <v>52</v>
      </c>
      <c r="C37" s="29" t="s">
        <v>89</v>
      </c>
      <c r="D37" s="31">
        <v>148</v>
      </c>
      <c r="E37" s="363">
        <v>0</v>
      </c>
      <c r="F37" s="141">
        <f t="shared" si="3"/>
        <v>0</v>
      </c>
      <c r="G37" s="141"/>
      <c r="H37" s="141">
        <f t="shared" si="6"/>
        <v>0</v>
      </c>
      <c r="I37" s="141"/>
    </row>
    <row r="38" spans="1:13" ht="79.5" customHeight="1">
      <c r="A38" s="116" t="s">
        <v>57</v>
      </c>
      <c r="B38" s="28" t="s">
        <v>54</v>
      </c>
      <c r="C38" s="29" t="s">
        <v>89</v>
      </c>
      <c r="D38" s="31">
        <v>262</v>
      </c>
      <c r="E38" s="363">
        <v>0</v>
      </c>
      <c r="F38" s="141">
        <f t="shared" si="3"/>
        <v>0</v>
      </c>
      <c r="G38" s="141"/>
      <c r="H38" s="141">
        <f t="shared" si="6"/>
        <v>0</v>
      </c>
      <c r="I38" s="141"/>
    </row>
    <row r="39" spans="1:13" ht="38.25">
      <c r="A39" s="116" t="s">
        <v>58</v>
      </c>
      <c r="B39" s="28" t="s">
        <v>130</v>
      </c>
      <c r="C39" s="29" t="s">
        <v>89</v>
      </c>
      <c r="D39" s="31">
        <v>82.2</v>
      </c>
      <c r="E39" s="363">
        <v>0</v>
      </c>
      <c r="F39" s="141">
        <f t="shared" si="3"/>
        <v>0</v>
      </c>
      <c r="G39" s="141"/>
      <c r="H39" s="141">
        <f t="shared" ref="H39:H40" si="7">1*F39</f>
        <v>0</v>
      </c>
      <c r="I39" s="141"/>
    </row>
    <row r="40" spans="1:13" ht="38.25">
      <c r="A40" s="116" t="s">
        <v>60</v>
      </c>
      <c r="B40" s="114" t="s">
        <v>131</v>
      </c>
      <c r="C40" s="29" t="s">
        <v>89</v>
      </c>
      <c r="D40" s="31">
        <v>54.8</v>
      </c>
      <c r="E40" s="363">
        <v>0</v>
      </c>
      <c r="F40" s="141">
        <f t="shared" si="3"/>
        <v>0</v>
      </c>
      <c r="G40" s="141"/>
      <c r="H40" s="141">
        <f t="shared" si="7"/>
        <v>0</v>
      </c>
      <c r="I40" s="141"/>
      <c r="J40" s="243"/>
    </row>
    <row r="41" spans="1:13" ht="34.5" customHeight="1">
      <c r="A41" s="116" t="s">
        <v>62</v>
      </c>
      <c r="B41" s="28" t="s">
        <v>55</v>
      </c>
      <c r="C41" s="29" t="s">
        <v>26</v>
      </c>
      <c r="D41" s="31">
        <v>299</v>
      </c>
      <c r="E41" s="364">
        <v>0</v>
      </c>
      <c r="F41" s="141">
        <f>D41*E41</f>
        <v>0</v>
      </c>
      <c r="G41" s="141"/>
      <c r="H41" s="141">
        <f>F41</f>
        <v>0</v>
      </c>
      <c r="I41" s="141"/>
    </row>
    <row r="42" spans="1:13" ht="25.5">
      <c r="A42" s="116" t="s">
        <v>117</v>
      </c>
      <c r="B42" s="114" t="s">
        <v>159</v>
      </c>
      <c r="C42" s="111" t="s">
        <v>89</v>
      </c>
      <c r="D42" s="283">
        <f>SUM(D19:D31)-D38</f>
        <v>439.1</v>
      </c>
      <c r="E42" s="354">
        <v>0</v>
      </c>
      <c r="F42" s="184">
        <f t="shared" ref="F42:F45" si="8">D42*E42</f>
        <v>0</v>
      </c>
      <c r="G42" s="141"/>
      <c r="H42" s="141">
        <f t="shared" si="6"/>
        <v>0</v>
      </c>
      <c r="I42" s="184"/>
    </row>
    <row r="43" spans="1:13" ht="32.25" customHeight="1">
      <c r="A43" s="116" t="s">
        <v>132</v>
      </c>
      <c r="B43" s="114" t="s">
        <v>101</v>
      </c>
      <c r="C43" s="115" t="s">
        <v>88</v>
      </c>
      <c r="D43" s="112">
        <v>10.5</v>
      </c>
      <c r="E43" s="359">
        <v>0</v>
      </c>
      <c r="F43" s="184">
        <f>D43*E43</f>
        <v>0</v>
      </c>
      <c r="G43" s="141"/>
      <c r="H43" s="141">
        <f t="shared" si="6"/>
        <v>0</v>
      </c>
      <c r="I43" s="184"/>
      <c r="J43" s="185"/>
      <c r="K43" s="185"/>
      <c r="L43" s="185"/>
      <c r="M43" s="384"/>
    </row>
    <row r="44" spans="1:13" s="195" customFormat="1" ht="38.25">
      <c r="A44" s="116" t="s">
        <v>193</v>
      </c>
      <c r="B44" s="28" t="s">
        <v>59</v>
      </c>
      <c r="C44" s="29" t="s">
        <v>89</v>
      </c>
      <c r="D44" s="112">
        <v>22</v>
      </c>
      <c r="E44" s="363">
        <v>0</v>
      </c>
      <c r="F44" s="141">
        <f t="shared" si="8"/>
        <v>0</v>
      </c>
      <c r="G44" s="141"/>
      <c r="H44" s="141">
        <f t="shared" si="6"/>
        <v>0</v>
      </c>
      <c r="I44" s="141"/>
    </row>
    <row r="45" spans="1:13" ht="25.5">
      <c r="A45" s="116" t="s">
        <v>194</v>
      </c>
      <c r="B45" s="28" t="s">
        <v>61</v>
      </c>
      <c r="C45" s="43" t="s">
        <v>88</v>
      </c>
      <c r="D45" s="31">
        <v>110</v>
      </c>
      <c r="E45" s="363">
        <v>0</v>
      </c>
      <c r="F45" s="141">
        <f t="shared" si="8"/>
        <v>0</v>
      </c>
      <c r="G45" s="141"/>
      <c r="H45" s="141">
        <f t="shared" si="6"/>
        <v>0</v>
      </c>
      <c r="I45" s="141"/>
    </row>
    <row r="46" spans="1:13">
      <c r="A46" s="181" t="s">
        <v>197</v>
      </c>
      <c r="B46" s="223" t="s">
        <v>120</v>
      </c>
      <c r="C46" s="153"/>
      <c r="D46" s="154"/>
      <c r="E46" s="365"/>
      <c r="F46" s="229"/>
      <c r="G46" s="229"/>
      <c r="H46" s="229"/>
      <c r="I46" s="229"/>
    </row>
    <row r="47" spans="1:13" ht="90" thickBot="1">
      <c r="A47" s="230"/>
      <c r="B47" s="42" t="s">
        <v>199</v>
      </c>
      <c r="C47" s="225" t="s">
        <v>26</v>
      </c>
      <c r="D47" s="226">
        <v>177</v>
      </c>
      <c r="E47" s="366">
        <v>0</v>
      </c>
      <c r="F47" s="231">
        <f t="shared" ref="F47" si="9">D47*E47</f>
        <v>0</v>
      </c>
      <c r="G47" s="231"/>
      <c r="H47" s="232">
        <f>F47*(12/13)</f>
        <v>0</v>
      </c>
      <c r="I47" s="232">
        <f>F47*(1/13)</f>
        <v>0</v>
      </c>
      <c r="J47" s="233"/>
    </row>
    <row r="48" spans="1:13" ht="13.5" thickBot="1">
      <c r="A48" s="44" t="s">
        <v>63</v>
      </c>
      <c r="B48" s="45" t="s">
        <v>64</v>
      </c>
      <c r="C48" s="46"/>
      <c r="D48" s="47"/>
      <c r="E48" s="126"/>
      <c r="F48" s="142">
        <f>SUM(F18:F47)</f>
        <v>0</v>
      </c>
      <c r="G48" s="142"/>
      <c r="H48" s="300">
        <f>SUM(H18:H47)</f>
        <v>0</v>
      </c>
      <c r="I48" s="300">
        <f>SUM(I18:I47)</f>
        <v>0</v>
      </c>
    </row>
    <row r="49" spans="1:9" ht="13.5" thickBot="1">
      <c r="A49" s="36"/>
      <c r="B49" s="15"/>
      <c r="C49" s="16"/>
      <c r="D49" s="17"/>
      <c r="E49" s="127"/>
      <c r="F49" s="143"/>
      <c r="G49" s="143"/>
      <c r="H49" s="143"/>
      <c r="I49" s="143"/>
    </row>
    <row r="50" spans="1:9" ht="13.5" thickBot="1">
      <c r="A50" s="203"/>
      <c r="B50" s="48" t="s">
        <v>65</v>
      </c>
      <c r="C50" s="49"/>
      <c r="D50" s="50"/>
      <c r="E50" s="128"/>
      <c r="F50" s="144"/>
      <c r="G50" s="144"/>
      <c r="H50" s="144"/>
      <c r="I50" s="144"/>
    </row>
    <row r="51" spans="1:9">
      <c r="A51" s="40"/>
      <c r="B51" s="306" t="s">
        <v>12</v>
      </c>
      <c r="C51" s="307"/>
      <c r="D51" s="307"/>
      <c r="E51" s="307"/>
      <c r="F51" s="308"/>
      <c r="G51" s="244"/>
      <c r="H51" s="192"/>
      <c r="I51" s="192"/>
    </row>
    <row r="52" spans="1:9" ht="76.5">
      <c r="A52" s="40"/>
      <c r="B52" s="148" t="s">
        <v>104</v>
      </c>
      <c r="C52" s="149"/>
      <c r="D52" s="149"/>
      <c r="E52" s="149"/>
      <c r="F52" s="149"/>
      <c r="G52" s="249"/>
      <c r="H52" s="149"/>
      <c r="I52" s="149"/>
    </row>
    <row r="53" spans="1:9" ht="38.25">
      <c r="A53" s="40"/>
      <c r="B53" s="148" t="s">
        <v>34</v>
      </c>
      <c r="C53" s="149"/>
      <c r="D53" s="149"/>
      <c r="E53" s="149"/>
      <c r="F53" s="149"/>
      <c r="G53" s="249"/>
      <c r="H53" s="149"/>
      <c r="I53" s="149"/>
    </row>
    <row r="54" spans="1:9" ht="76.5">
      <c r="A54" s="186"/>
      <c r="B54" s="237" t="s">
        <v>129</v>
      </c>
      <c r="C54" s="149"/>
      <c r="D54" s="149"/>
      <c r="E54" s="149"/>
      <c r="F54" s="149"/>
      <c r="G54" s="249"/>
      <c r="H54" s="149"/>
      <c r="I54" s="149"/>
    </row>
    <row r="55" spans="1:9" ht="38.25">
      <c r="A55" s="27"/>
      <c r="B55" s="148" t="s">
        <v>66</v>
      </c>
      <c r="C55" s="149"/>
      <c r="D55" s="149"/>
      <c r="E55" s="149"/>
      <c r="F55" s="149"/>
      <c r="G55" s="249"/>
      <c r="H55" s="149"/>
      <c r="I55" s="149"/>
    </row>
    <row r="56" spans="1:9" ht="66.75" customHeight="1">
      <c r="A56" s="181" t="s">
        <v>67</v>
      </c>
      <c r="B56" s="155" t="s">
        <v>173</v>
      </c>
      <c r="C56" s="238"/>
      <c r="D56" s="239"/>
      <c r="E56" s="240"/>
      <c r="F56" s="241"/>
      <c r="G56" s="241"/>
      <c r="H56" s="241"/>
      <c r="I56" s="187"/>
    </row>
    <row r="57" spans="1:9">
      <c r="A57" s="159"/>
      <c r="B57" s="42" t="s">
        <v>174</v>
      </c>
      <c r="C57" s="30" t="s">
        <v>26</v>
      </c>
      <c r="D57" s="160">
        <v>299</v>
      </c>
      <c r="E57" s="369">
        <v>0</v>
      </c>
      <c r="F57" s="124">
        <f>D57*E57</f>
        <v>0</v>
      </c>
      <c r="G57" s="227"/>
      <c r="H57" s="124">
        <f t="shared" ref="H57:H60" si="10">1*F57</f>
        <v>0</v>
      </c>
      <c r="I57" s="124"/>
    </row>
    <row r="58" spans="1:9">
      <c r="A58" s="159"/>
      <c r="B58" s="42" t="s">
        <v>175</v>
      </c>
      <c r="C58" s="30" t="s">
        <v>28</v>
      </c>
      <c r="D58" s="160">
        <v>2</v>
      </c>
      <c r="E58" s="369">
        <v>0</v>
      </c>
      <c r="F58" s="124">
        <f t="shared" ref="F58:F60" si="11">D58*E58</f>
        <v>0</v>
      </c>
      <c r="G58" s="227"/>
      <c r="H58" s="124">
        <f t="shared" si="10"/>
        <v>0</v>
      </c>
      <c r="I58" s="124"/>
    </row>
    <row r="59" spans="1:9">
      <c r="A59" s="253"/>
      <c r="B59" s="42" t="s">
        <v>176</v>
      </c>
      <c r="C59" s="30" t="s">
        <v>28</v>
      </c>
      <c r="D59" s="160">
        <v>1</v>
      </c>
      <c r="E59" s="369">
        <v>0</v>
      </c>
      <c r="F59" s="124">
        <f t="shared" si="11"/>
        <v>0</v>
      </c>
      <c r="G59" s="227"/>
      <c r="H59" s="124">
        <f t="shared" si="10"/>
        <v>0</v>
      </c>
      <c r="I59" s="124"/>
    </row>
    <row r="60" spans="1:9">
      <c r="A60" s="27"/>
      <c r="B60" s="176" t="s">
        <v>196</v>
      </c>
      <c r="C60" s="161" t="s">
        <v>28</v>
      </c>
      <c r="D60" s="157">
        <v>4</v>
      </c>
      <c r="E60" s="371">
        <v>0</v>
      </c>
      <c r="F60" s="158">
        <f t="shared" si="11"/>
        <v>0</v>
      </c>
      <c r="G60" s="158"/>
      <c r="H60" s="158">
        <f t="shared" si="10"/>
        <v>0</v>
      </c>
      <c r="I60" s="158"/>
    </row>
    <row r="61" spans="1:9" ht="216.75">
      <c r="A61" s="162" t="s">
        <v>68</v>
      </c>
      <c r="B61" s="188" t="s">
        <v>135</v>
      </c>
      <c r="C61" s="163"/>
      <c r="D61" s="164"/>
      <c r="E61" s="375"/>
      <c r="F61" s="165"/>
      <c r="G61" s="165"/>
      <c r="H61" s="165"/>
      <c r="I61" s="165"/>
    </row>
    <row r="62" spans="1:9">
      <c r="A62" s="224"/>
      <c r="B62" s="282" t="s">
        <v>134</v>
      </c>
      <c r="C62" s="225" t="s">
        <v>28</v>
      </c>
      <c r="D62" s="226">
        <v>10</v>
      </c>
      <c r="E62" s="370">
        <v>0</v>
      </c>
      <c r="F62" s="227">
        <f t="shared" ref="F62:F65" si="12">D62*E62</f>
        <v>0</v>
      </c>
      <c r="G62" s="227"/>
      <c r="H62" s="227">
        <f>F62</f>
        <v>0</v>
      </c>
      <c r="I62" s="227"/>
    </row>
    <row r="63" spans="1:9">
      <c r="A63" s="27"/>
      <c r="B63" s="189" t="s">
        <v>168</v>
      </c>
      <c r="C63" s="161" t="s">
        <v>28</v>
      </c>
      <c r="D63" s="281">
        <v>1</v>
      </c>
      <c r="E63" s="371">
        <v>0</v>
      </c>
      <c r="F63" s="158">
        <f t="shared" si="12"/>
        <v>0</v>
      </c>
      <c r="G63" s="158"/>
      <c r="H63" s="158">
        <f>F63</f>
        <v>0</v>
      </c>
      <c r="I63" s="158"/>
    </row>
    <row r="64" spans="1:9" ht="51">
      <c r="A64" s="116" t="s">
        <v>86</v>
      </c>
      <c r="B64" s="114" t="s">
        <v>177</v>
      </c>
      <c r="C64" s="111" t="s">
        <v>28</v>
      </c>
      <c r="D64" s="112">
        <v>1</v>
      </c>
      <c r="E64" s="376">
        <v>0</v>
      </c>
      <c r="F64" s="120">
        <f t="shared" si="12"/>
        <v>0</v>
      </c>
      <c r="G64" s="125"/>
      <c r="H64" s="120">
        <f>F64</f>
        <v>0</v>
      </c>
      <c r="I64" s="120"/>
    </row>
    <row r="65" spans="1:9" ht="30" customHeight="1">
      <c r="A65" s="116" t="s">
        <v>87</v>
      </c>
      <c r="B65" s="155" t="s">
        <v>69</v>
      </c>
      <c r="C65" s="153" t="s">
        <v>26</v>
      </c>
      <c r="D65" s="154">
        <v>299</v>
      </c>
      <c r="E65" s="377">
        <v>0</v>
      </c>
      <c r="F65" s="187">
        <f t="shared" si="12"/>
        <v>0</v>
      </c>
      <c r="G65" s="250"/>
      <c r="H65" s="187">
        <f>F65</f>
        <v>0</v>
      </c>
      <c r="I65" s="187"/>
    </row>
    <row r="66" spans="1:9">
      <c r="A66" s="181" t="s">
        <v>99</v>
      </c>
      <c r="B66" s="223" t="s">
        <v>120</v>
      </c>
      <c r="C66" s="153"/>
      <c r="D66" s="154"/>
      <c r="E66" s="365"/>
      <c r="F66" s="229"/>
      <c r="G66" s="229"/>
      <c r="H66" s="229"/>
      <c r="I66" s="229"/>
    </row>
    <row r="67" spans="1:9" ht="76.5">
      <c r="A67" s="224"/>
      <c r="B67" s="287" t="s">
        <v>141</v>
      </c>
      <c r="C67" s="225" t="s">
        <v>28</v>
      </c>
      <c r="D67" s="226">
        <v>10</v>
      </c>
      <c r="E67" s="370">
        <v>0</v>
      </c>
      <c r="F67" s="227">
        <f t="shared" ref="F67:F70" si="13">D67*E67</f>
        <v>0</v>
      </c>
      <c r="G67" s="227"/>
      <c r="H67" s="232"/>
      <c r="I67" s="232">
        <f>F67</f>
        <v>0</v>
      </c>
    </row>
    <row r="68" spans="1:9" ht="51">
      <c r="A68" s="224"/>
      <c r="B68" s="242" t="s">
        <v>158</v>
      </c>
      <c r="C68" s="225" t="s">
        <v>28</v>
      </c>
      <c r="D68" s="226">
        <v>6</v>
      </c>
      <c r="E68" s="370">
        <v>0</v>
      </c>
      <c r="F68" s="227">
        <f t="shared" si="13"/>
        <v>0</v>
      </c>
      <c r="G68" s="227"/>
      <c r="H68" s="232">
        <f>F68</f>
        <v>0</v>
      </c>
      <c r="I68" s="232"/>
    </row>
    <row r="69" spans="1:9" ht="51">
      <c r="A69" s="182"/>
      <c r="B69" s="242" t="s">
        <v>158</v>
      </c>
      <c r="C69" s="19" t="s">
        <v>28</v>
      </c>
      <c r="D69" s="20">
        <v>4</v>
      </c>
      <c r="E69" s="370">
        <v>0</v>
      </c>
      <c r="F69" s="227">
        <f t="shared" si="13"/>
        <v>0</v>
      </c>
      <c r="G69" s="227"/>
      <c r="H69" s="227">
        <f>F69</f>
        <v>0</v>
      </c>
      <c r="I69" s="227"/>
    </row>
    <row r="70" spans="1:9" ht="90" thickBot="1">
      <c r="A70" s="27"/>
      <c r="B70" s="176" t="s">
        <v>121</v>
      </c>
      <c r="C70" s="161" t="s">
        <v>26</v>
      </c>
      <c r="D70" s="157">
        <v>177</v>
      </c>
      <c r="E70" s="371">
        <v>0</v>
      </c>
      <c r="F70" s="158">
        <f t="shared" si="13"/>
        <v>0</v>
      </c>
      <c r="G70" s="158"/>
      <c r="H70" s="234">
        <f>F70</f>
        <v>0</v>
      </c>
      <c r="I70" s="234"/>
    </row>
    <row r="71" spans="1:9" ht="13.5" thickBot="1">
      <c r="A71" s="196" t="s">
        <v>70</v>
      </c>
      <c r="B71" s="197" t="s">
        <v>71</v>
      </c>
      <c r="C71" s="198"/>
      <c r="D71" s="199"/>
      <c r="E71" s="200"/>
      <c r="F71" s="201">
        <f>SUM(F56:F70)</f>
        <v>0</v>
      </c>
      <c r="G71" s="201"/>
      <c r="H71" s="300">
        <f>SUM(H56:H70)</f>
        <v>0</v>
      </c>
      <c r="I71" s="300">
        <f>SUM(I56:I70)</f>
        <v>0</v>
      </c>
    </row>
    <row r="72" spans="1:9" ht="13.5" thickBot="1">
      <c r="A72" s="36"/>
      <c r="B72" s="12"/>
      <c r="C72" s="13"/>
      <c r="D72" s="14"/>
      <c r="E72" s="122"/>
      <c r="F72" s="145"/>
      <c r="G72" s="145"/>
      <c r="H72" s="145"/>
      <c r="I72" s="145"/>
    </row>
    <row r="73" spans="1:9" ht="13.5" thickBot="1">
      <c r="A73" s="8"/>
      <c r="B73" s="21" t="s">
        <v>72</v>
      </c>
      <c r="C73" s="22"/>
      <c r="D73" s="23"/>
      <c r="E73" s="130"/>
      <c r="F73" s="146"/>
      <c r="G73" s="146"/>
      <c r="H73" s="146"/>
      <c r="I73" s="146"/>
    </row>
    <row r="74" spans="1:9" ht="51">
      <c r="A74" s="27"/>
      <c r="B74" s="166" t="s">
        <v>73</v>
      </c>
      <c r="C74" s="167"/>
      <c r="D74" s="167"/>
      <c r="E74" s="357"/>
      <c r="F74" s="167"/>
      <c r="G74" s="167"/>
      <c r="H74" s="167"/>
      <c r="I74" s="167"/>
    </row>
    <row r="75" spans="1:9" ht="25.5">
      <c r="A75" s="116" t="s">
        <v>74</v>
      </c>
      <c r="B75" s="190" t="s">
        <v>77</v>
      </c>
      <c r="C75" s="115" t="s">
        <v>26</v>
      </c>
      <c r="D75" s="112">
        <v>299</v>
      </c>
      <c r="E75" s="358">
        <v>0</v>
      </c>
      <c r="F75" s="120">
        <f t="shared" ref="F75:F84" si="14">D75*E75</f>
        <v>0</v>
      </c>
      <c r="G75" s="125"/>
      <c r="H75" s="120">
        <f>F75</f>
        <v>0</v>
      </c>
      <c r="I75" s="120"/>
    </row>
    <row r="76" spans="1:9">
      <c r="A76" s="116" t="s">
        <v>75</v>
      </c>
      <c r="B76" s="114" t="s">
        <v>79</v>
      </c>
      <c r="C76" s="111" t="s">
        <v>26</v>
      </c>
      <c r="D76" s="112">
        <v>299</v>
      </c>
      <c r="E76" s="354">
        <v>0</v>
      </c>
      <c r="F76" s="120">
        <f t="shared" si="14"/>
        <v>0</v>
      </c>
      <c r="G76" s="125"/>
      <c r="H76" s="120">
        <f t="shared" ref="H76:H84" si="15">F76</f>
        <v>0</v>
      </c>
      <c r="I76" s="120"/>
    </row>
    <row r="77" spans="1:9" ht="15.75" customHeight="1">
      <c r="A77" s="116" t="s">
        <v>76</v>
      </c>
      <c r="B77" s="114" t="s">
        <v>81</v>
      </c>
      <c r="C77" s="115" t="s">
        <v>28</v>
      </c>
      <c r="D77" s="117">
        <v>11</v>
      </c>
      <c r="E77" s="358">
        <v>0</v>
      </c>
      <c r="F77" s="120">
        <f t="shared" si="14"/>
        <v>0</v>
      </c>
      <c r="G77" s="125"/>
      <c r="H77" s="120">
        <f t="shared" si="15"/>
        <v>0</v>
      </c>
      <c r="I77" s="120"/>
    </row>
    <row r="78" spans="1:9" ht="25.5">
      <c r="A78" s="116" t="s">
        <v>78</v>
      </c>
      <c r="B78" s="228" t="s">
        <v>123</v>
      </c>
      <c r="C78" s="115" t="s">
        <v>26</v>
      </c>
      <c r="D78" s="112">
        <v>299</v>
      </c>
      <c r="E78" s="358">
        <v>0</v>
      </c>
      <c r="F78" s="120">
        <f t="shared" si="14"/>
        <v>0</v>
      </c>
      <c r="G78" s="125"/>
      <c r="H78" s="120">
        <f t="shared" si="15"/>
        <v>0</v>
      </c>
      <c r="I78" s="120"/>
    </row>
    <row r="79" spans="1:9" s="109" customFormat="1" ht="102">
      <c r="A79" s="116" t="s">
        <v>80</v>
      </c>
      <c r="B79" s="236" t="s">
        <v>126</v>
      </c>
      <c r="C79" s="111" t="s">
        <v>26</v>
      </c>
      <c r="D79" s="112">
        <v>299</v>
      </c>
      <c r="E79" s="356">
        <v>0</v>
      </c>
      <c r="F79" s="175">
        <f t="shared" si="14"/>
        <v>0</v>
      </c>
      <c r="G79" s="252"/>
      <c r="H79" s="120"/>
      <c r="I79" s="120">
        <f>F79</f>
        <v>0</v>
      </c>
    </row>
    <row r="80" spans="1:9" ht="38.25">
      <c r="A80" s="116" t="s">
        <v>82</v>
      </c>
      <c r="B80" s="191" t="s">
        <v>105</v>
      </c>
      <c r="C80" s="111" t="s">
        <v>88</v>
      </c>
      <c r="D80" s="112">
        <v>262</v>
      </c>
      <c r="E80" s="359">
        <v>0</v>
      </c>
      <c r="F80" s="120">
        <f t="shared" si="14"/>
        <v>0</v>
      </c>
      <c r="G80" s="125"/>
      <c r="H80" s="120">
        <f t="shared" si="15"/>
        <v>0</v>
      </c>
      <c r="I80" s="120"/>
    </row>
    <row r="81" spans="1:9" ht="28.5" customHeight="1">
      <c r="A81" s="116" t="s">
        <v>98</v>
      </c>
      <c r="B81" s="114" t="s">
        <v>83</v>
      </c>
      <c r="C81" s="111" t="s">
        <v>88</v>
      </c>
      <c r="D81" s="112">
        <v>262</v>
      </c>
      <c r="E81" s="359">
        <v>0</v>
      </c>
      <c r="F81" s="120">
        <f t="shared" si="14"/>
        <v>0</v>
      </c>
      <c r="G81" s="125"/>
      <c r="H81" s="120">
        <f t="shared" si="15"/>
        <v>0</v>
      </c>
      <c r="I81" s="120"/>
    </row>
    <row r="82" spans="1:9" ht="28.5" customHeight="1">
      <c r="A82" s="116" t="s">
        <v>136</v>
      </c>
      <c r="B82" s="191" t="s">
        <v>139</v>
      </c>
      <c r="C82" s="111" t="s">
        <v>88</v>
      </c>
      <c r="D82" s="112">
        <v>262</v>
      </c>
      <c r="E82" s="359">
        <v>0</v>
      </c>
      <c r="F82" s="120">
        <f t="shared" si="14"/>
        <v>0</v>
      </c>
      <c r="G82" s="125"/>
      <c r="H82" s="120">
        <f t="shared" ref="H82:H83" si="16">1*F82</f>
        <v>0</v>
      </c>
      <c r="I82" s="120"/>
    </row>
    <row r="83" spans="1:9" ht="25.5">
      <c r="A83" s="116" t="s">
        <v>137</v>
      </c>
      <c r="B83" s="191" t="s">
        <v>140</v>
      </c>
      <c r="C83" s="111" t="s">
        <v>88</v>
      </c>
      <c r="D83" s="112">
        <v>262</v>
      </c>
      <c r="E83" s="359">
        <v>0</v>
      </c>
      <c r="F83" s="120">
        <f t="shared" si="14"/>
        <v>0</v>
      </c>
      <c r="G83" s="125"/>
      <c r="H83" s="120">
        <f t="shared" si="16"/>
        <v>0</v>
      </c>
      <c r="I83" s="120"/>
    </row>
    <row r="84" spans="1:9" ht="51.75" thickBot="1">
      <c r="A84" s="116" t="s">
        <v>138</v>
      </c>
      <c r="B84" s="191" t="s">
        <v>106</v>
      </c>
      <c r="C84" s="111" t="s">
        <v>89</v>
      </c>
      <c r="D84" s="112">
        <v>10.5</v>
      </c>
      <c r="E84" s="358">
        <v>0</v>
      </c>
      <c r="F84" s="129">
        <f t="shared" si="14"/>
        <v>0</v>
      </c>
      <c r="G84" s="251"/>
      <c r="H84" s="120">
        <f t="shared" si="15"/>
        <v>0</v>
      </c>
      <c r="I84" s="129"/>
    </row>
    <row r="85" spans="1:9" ht="13.5" thickBot="1">
      <c r="A85" s="52" t="s">
        <v>84</v>
      </c>
      <c r="B85" s="53" t="s">
        <v>85</v>
      </c>
      <c r="C85" s="54"/>
      <c r="D85" s="55"/>
      <c r="E85" s="131"/>
      <c r="F85" s="147">
        <f>SUM(F75:F84)</f>
        <v>0</v>
      </c>
      <c r="G85" s="147"/>
      <c r="H85" s="147">
        <f>SUM(H75:H84)</f>
        <v>0</v>
      </c>
      <c r="I85" s="147">
        <f>SUM(I75:I84)</f>
        <v>0</v>
      </c>
    </row>
    <row r="86" spans="1:9">
      <c r="A86" s="24"/>
      <c r="B86" s="15"/>
      <c r="C86" s="16"/>
      <c r="D86" s="17"/>
      <c r="E86" s="127"/>
      <c r="F86" s="127"/>
      <c r="G86" s="127"/>
      <c r="H86" s="127"/>
      <c r="I86" s="127"/>
    </row>
    <row r="92" spans="1:9">
      <c r="E92" s="381"/>
    </row>
  </sheetData>
  <sheetProtection algorithmName="SHA-512" hashValue="3MkifmA2bEg/Yc79j8FeaDcnhs0Gj919juK7elJpYAmX9QLzE61BpVxKjhhAVVkRociCnbjrZVzlXzHqXuRBCQ==" saltValue="ANy7GaOKpkIsN7RPX8jHpg==" spinCount="100000" sheet="1" objects="1" scenarios="1" selectLockedCells="1"/>
  <mergeCells count="2">
    <mergeCell ref="B14:F14"/>
    <mergeCell ref="B51:F51"/>
  </mergeCells>
  <phoneticPr fontId="51"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967FC-5933-40BD-B3DA-230833C1045D}">
  <sheetPr>
    <pageSetUpPr fitToPage="1"/>
  </sheetPr>
  <dimension ref="A1:L71"/>
  <sheetViews>
    <sheetView view="pageBreakPreview" zoomScaleNormal="100" zoomScaleSheetLayoutView="100" zoomScalePageLayoutView="85" workbookViewId="0">
      <pane xSplit="5" ySplit="1" topLeftCell="F53" activePane="bottomRight" state="frozen"/>
      <selection pane="topRight" activeCell="F1" sqref="F1"/>
      <selection pane="bottomLeft" activeCell="A2" sqref="A2"/>
      <selection pane="bottomRight" activeCell="E66" sqref="E66"/>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132" customWidth="1"/>
    <col min="6" max="6" width="13.7109375" style="132" customWidth="1"/>
    <col min="7" max="7" width="5.7109375" style="132" customWidth="1"/>
    <col min="8" max="9" width="13.7109375" style="132" customWidth="1"/>
    <col min="10" max="16384" width="9.140625" style="192"/>
  </cols>
  <sheetData>
    <row r="1" spans="1:9" s="193" customFormat="1" ht="26.25" thickBot="1">
      <c r="A1" s="6" t="s">
        <v>13</v>
      </c>
      <c r="B1" s="7" t="s">
        <v>14</v>
      </c>
      <c r="C1" s="7" t="s">
        <v>15</v>
      </c>
      <c r="D1" s="168" t="s">
        <v>16</v>
      </c>
      <c r="E1" s="169" t="s">
        <v>17</v>
      </c>
      <c r="F1" s="170" t="s">
        <v>18</v>
      </c>
      <c r="G1" s="170"/>
      <c r="H1" s="171" t="s">
        <v>113</v>
      </c>
      <c r="I1" s="171" t="s">
        <v>114</v>
      </c>
    </row>
    <row r="2" spans="1:9" ht="15.75" thickBot="1">
      <c r="A2" s="26"/>
      <c r="B2" s="113" t="s">
        <v>188</v>
      </c>
      <c r="C2" s="16"/>
      <c r="D2" s="17"/>
      <c r="E2" s="118"/>
      <c r="F2" s="133"/>
      <c r="G2" s="133"/>
      <c r="H2" s="133"/>
      <c r="I2" s="133"/>
    </row>
    <row r="3" spans="1:9" ht="13.5" thickBot="1">
      <c r="A3" s="8"/>
      <c r="B3" s="9" t="s">
        <v>19</v>
      </c>
      <c r="C3" s="10"/>
      <c r="D3" s="11"/>
      <c r="E3" s="119"/>
      <c r="F3" s="134"/>
      <c r="G3" s="134"/>
      <c r="H3" s="134"/>
      <c r="I3" s="134"/>
    </row>
    <row r="4" spans="1:9" ht="54.75" customHeight="1">
      <c r="A4" s="173" t="s">
        <v>20</v>
      </c>
      <c r="B4" s="151" t="s">
        <v>142</v>
      </c>
      <c r="C4" s="111" t="s">
        <v>128</v>
      </c>
      <c r="D4" s="112">
        <v>1</v>
      </c>
      <c r="E4" s="354">
        <v>0</v>
      </c>
      <c r="F4" s="120">
        <f t="shared" ref="F4" si="0">D4*E4</f>
        <v>0</v>
      </c>
      <c r="G4" s="125"/>
      <c r="H4" s="120">
        <f>1*F4</f>
        <v>0</v>
      </c>
      <c r="I4" s="120"/>
    </row>
    <row r="5" spans="1:9">
      <c r="A5" s="173" t="s">
        <v>22</v>
      </c>
      <c r="B5" s="151" t="s">
        <v>127</v>
      </c>
      <c r="C5" s="111" t="s">
        <v>21</v>
      </c>
      <c r="D5" s="112">
        <v>1</v>
      </c>
      <c r="E5" s="354">
        <v>0</v>
      </c>
      <c r="F5" s="120">
        <f>D5*E5</f>
        <v>0</v>
      </c>
      <c r="G5" s="125"/>
      <c r="H5" s="120"/>
      <c r="I5" s="120">
        <f>F5-H5</f>
        <v>0</v>
      </c>
    </row>
    <row r="6" spans="1:9" ht="25.5">
      <c r="A6" s="173" t="s">
        <v>23</v>
      </c>
      <c r="B6" s="114" t="s">
        <v>25</v>
      </c>
      <c r="C6" s="111" t="s">
        <v>26</v>
      </c>
      <c r="D6" s="112">
        <v>17</v>
      </c>
      <c r="E6" s="354">
        <v>0</v>
      </c>
      <c r="F6" s="120">
        <f t="shared" ref="F6:F7" si="1">D6*E6</f>
        <v>0</v>
      </c>
      <c r="G6" s="125"/>
      <c r="H6" s="120">
        <f>F6</f>
        <v>0</v>
      </c>
      <c r="I6" s="120"/>
    </row>
    <row r="7" spans="1:9" ht="25.5">
      <c r="A7" s="173" t="s">
        <v>24</v>
      </c>
      <c r="B7" s="177" t="s">
        <v>27</v>
      </c>
      <c r="C7" s="111" t="s">
        <v>28</v>
      </c>
      <c r="D7" s="112">
        <v>2</v>
      </c>
      <c r="E7" s="354">
        <v>0</v>
      </c>
      <c r="F7" s="120">
        <f t="shared" si="1"/>
        <v>0</v>
      </c>
      <c r="G7" s="125"/>
      <c r="H7" s="120">
        <f>F7</f>
        <v>0</v>
      </c>
      <c r="I7" s="120"/>
    </row>
    <row r="8" spans="1:9" ht="33" customHeight="1">
      <c r="A8" s="173" t="s">
        <v>29</v>
      </c>
      <c r="B8" s="152" t="s">
        <v>93</v>
      </c>
      <c r="C8" s="174" t="s">
        <v>26</v>
      </c>
      <c r="D8" s="112">
        <v>18</v>
      </c>
      <c r="E8" s="354">
        <v>0</v>
      </c>
      <c r="F8" s="120">
        <f>D8*E8</f>
        <v>0</v>
      </c>
      <c r="G8" s="125"/>
      <c r="H8" s="120">
        <f t="shared" ref="H8:H9" si="2">F8</f>
        <v>0</v>
      </c>
      <c r="I8" s="120"/>
    </row>
    <row r="9" spans="1:9" s="194" customFormat="1" ht="43.5" customHeight="1" thickBot="1">
      <c r="A9" s="173" t="s">
        <v>90</v>
      </c>
      <c r="B9" s="178" t="s">
        <v>100</v>
      </c>
      <c r="C9" s="179" t="s">
        <v>88</v>
      </c>
      <c r="D9" s="112">
        <v>18</v>
      </c>
      <c r="E9" s="359">
        <v>0</v>
      </c>
      <c r="F9" s="180">
        <f>D9*E9</f>
        <v>0</v>
      </c>
      <c r="G9" s="183"/>
      <c r="H9" s="120">
        <f t="shared" si="2"/>
        <v>0</v>
      </c>
      <c r="I9" s="180"/>
    </row>
    <row r="10" spans="1:9" s="195" customFormat="1" ht="13.5" thickBot="1">
      <c r="A10" s="32" t="s">
        <v>30</v>
      </c>
      <c r="B10" s="33" t="s">
        <v>31</v>
      </c>
      <c r="C10" s="34"/>
      <c r="D10" s="35"/>
      <c r="E10" s="121"/>
      <c r="F10" s="135">
        <f>SUM(F4:F9)</f>
        <v>0</v>
      </c>
      <c r="G10" s="135"/>
      <c r="H10" s="135">
        <f>SUM(H4:H9)</f>
        <v>0</v>
      </c>
      <c r="I10" s="135">
        <f>SUM(I4:I9)</f>
        <v>0</v>
      </c>
    </row>
    <row r="11" spans="1:9" s="195" customFormat="1" ht="13.5" thickBot="1">
      <c r="A11" s="36"/>
      <c r="B11" s="12"/>
      <c r="C11" s="13"/>
      <c r="D11" s="14"/>
      <c r="E11" s="122"/>
      <c r="F11" s="136"/>
      <c r="G11" s="136"/>
      <c r="H11" s="136"/>
      <c r="I11" s="136"/>
    </row>
    <row r="12" spans="1:9" ht="13.5" thickBot="1">
      <c r="A12" s="8"/>
      <c r="B12" s="37" t="s">
        <v>32</v>
      </c>
      <c r="C12" s="38"/>
      <c r="D12" s="39"/>
      <c r="E12" s="123"/>
      <c r="F12" s="137"/>
      <c r="G12" s="137"/>
      <c r="H12" s="137"/>
      <c r="I12" s="137"/>
    </row>
    <row r="13" spans="1:9">
      <c r="A13" s="40"/>
      <c r="B13" s="306" t="s">
        <v>12</v>
      </c>
      <c r="C13" s="307"/>
      <c r="D13" s="307"/>
      <c r="E13" s="307"/>
      <c r="F13" s="308"/>
      <c r="G13" s="244"/>
      <c r="H13" s="192"/>
      <c r="I13" s="192"/>
    </row>
    <row r="14" spans="1:9" ht="51">
      <c r="A14" s="40"/>
      <c r="B14" s="148" t="s">
        <v>33</v>
      </c>
      <c r="C14" s="149"/>
      <c r="D14" s="149"/>
      <c r="E14" s="149"/>
      <c r="F14" s="149"/>
      <c r="G14" s="249"/>
      <c r="H14" s="149"/>
      <c r="I14" s="149"/>
    </row>
    <row r="15" spans="1:9" ht="76.5">
      <c r="A15" s="40"/>
      <c r="B15" s="237" t="s">
        <v>129</v>
      </c>
      <c r="C15" s="149"/>
      <c r="D15" s="149"/>
      <c r="E15" s="367"/>
      <c r="F15" s="149"/>
      <c r="G15" s="249"/>
      <c r="H15" s="149"/>
      <c r="I15" s="149"/>
    </row>
    <row r="16" spans="1:9" ht="38.25">
      <c r="A16" s="40"/>
      <c r="B16" s="148" t="s">
        <v>34</v>
      </c>
      <c r="C16" s="149"/>
      <c r="D16" s="149"/>
      <c r="E16" s="149"/>
      <c r="F16" s="149"/>
      <c r="G16" s="249"/>
      <c r="H16" s="149"/>
      <c r="I16" s="149"/>
    </row>
    <row r="17" spans="1:9" ht="40.5" customHeight="1">
      <c r="A17" s="116" t="s">
        <v>37</v>
      </c>
      <c r="B17" s="110" t="s">
        <v>189</v>
      </c>
      <c r="C17" s="111" t="s">
        <v>89</v>
      </c>
      <c r="D17" s="112">
        <v>7.5</v>
      </c>
      <c r="E17" s="354">
        <v>0</v>
      </c>
      <c r="F17" s="120">
        <f>D17*E17</f>
        <v>0</v>
      </c>
      <c r="G17" s="125"/>
      <c r="H17" s="120">
        <f>F17</f>
        <v>0</v>
      </c>
      <c r="I17" s="120"/>
    </row>
    <row r="18" spans="1:9" ht="54" customHeight="1">
      <c r="A18" s="181" t="s">
        <v>39</v>
      </c>
      <c r="B18" s="51" t="s">
        <v>40</v>
      </c>
      <c r="C18" s="18"/>
      <c r="D18" s="258"/>
      <c r="E18" s="360"/>
      <c r="F18" s="138"/>
      <c r="G18" s="202"/>
      <c r="H18" s="138"/>
      <c r="I18" s="138"/>
    </row>
    <row r="19" spans="1:9">
      <c r="A19" s="159"/>
      <c r="B19" s="56" t="s">
        <v>41</v>
      </c>
      <c r="C19" s="19"/>
      <c r="D19" s="20"/>
      <c r="E19" s="361"/>
      <c r="F19" s="139"/>
      <c r="G19" s="139"/>
      <c r="H19" s="139"/>
      <c r="I19" s="139"/>
    </row>
    <row r="20" spans="1:9" ht="13.5" customHeight="1">
      <c r="A20" s="182"/>
      <c r="B20" s="42" t="s">
        <v>42</v>
      </c>
      <c r="C20" s="30" t="s">
        <v>89</v>
      </c>
      <c r="D20" s="57">
        <v>16.8</v>
      </c>
      <c r="E20" s="362">
        <v>0</v>
      </c>
      <c r="F20" s="140">
        <f t="shared" ref="F20:F31" si="3">D20*E20</f>
        <v>0</v>
      </c>
      <c r="G20" s="232"/>
      <c r="H20" s="140">
        <f>F20</f>
        <v>0</v>
      </c>
      <c r="I20" s="140"/>
    </row>
    <row r="21" spans="1:9" ht="38.25">
      <c r="A21" s="181" t="s">
        <v>44</v>
      </c>
      <c r="B21" s="51" t="s">
        <v>160</v>
      </c>
      <c r="C21" s="18"/>
      <c r="D21" s="258"/>
      <c r="E21" s="360"/>
      <c r="F21" s="138"/>
      <c r="G21" s="202"/>
      <c r="H21" s="138"/>
      <c r="I21" s="138"/>
    </row>
    <row r="22" spans="1:9">
      <c r="A22" s="159"/>
      <c r="B22" s="56" t="s">
        <v>41</v>
      </c>
      <c r="C22" s="19"/>
      <c r="D22" s="20"/>
      <c r="E22" s="361"/>
      <c r="F22" s="139"/>
      <c r="G22" s="139"/>
      <c r="H22" s="139"/>
      <c r="I22" s="139"/>
    </row>
    <row r="23" spans="1:9" ht="13.5" customHeight="1">
      <c r="A23" s="182"/>
      <c r="B23" s="42" t="s">
        <v>42</v>
      </c>
      <c r="C23" s="30" t="s">
        <v>89</v>
      </c>
      <c r="D23" s="57">
        <v>11.2</v>
      </c>
      <c r="E23" s="362">
        <v>0</v>
      </c>
      <c r="F23" s="140">
        <f t="shared" ref="F23" si="4">D23*E23</f>
        <v>0</v>
      </c>
      <c r="G23" s="232"/>
      <c r="H23" s="140">
        <f>F23</f>
        <v>0</v>
      </c>
      <c r="I23" s="140"/>
    </row>
    <row r="24" spans="1:9" ht="29.25" customHeight="1">
      <c r="A24" s="116" t="s">
        <v>46</v>
      </c>
      <c r="B24" s="114" t="s">
        <v>38</v>
      </c>
      <c r="C24" s="111" t="s">
        <v>89</v>
      </c>
      <c r="D24" s="112">
        <f>SUM(D20:D23)*0.1</f>
        <v>2.8000000000000003</v>
      </c>
      <c r="E24" s="354">
        <v>0</v>
      </c>
      <c r="F24" s="120">
        <f>D24*E24</f>
        <v>0</v>
      </c>
      <c r="G24" s="125"/>
      <c r="H24" s="120">
        <f>F24</f>
        <v>0</v>
      </c>
      <c r="I24" s="120"/>
    </row>
    <row r="25" spans="1:9" ht="42" customHeight="1">
      <c r="A25" s="116" t="s">
        <v>47</v>
      </c>
      <c r="B25" s="28" t="s">
        <v>45</v>
      </c>
      <c r="C25" s="43" t="s">
        <v>88</v>
      </c>
      <c r="D25" s="259">
        <v>57</v>
      </c>
      <c r="E25" s="363">
        <v>0</v>
      </c>
      <c r="F25" s="141">
        <f t="shared" si="3"/>
        <v>0</v>
      </c>
      <c r="G25" s="141"/>
      <c r="H25" s="141">
        <f>F25</f>
        <v>0</v>
      </c>
      <c r="I25" s="141"/>
    </row>
    <row r="26" spans="1:9" ht="30.75" customHeight="1">
      <c r="A26" s="116" t="s">
        <v>51</v>
      </c>
      <c r="B26" s="28" t="s">
        <v>48</v>
      </c>
      <c r="C26" s="43" t="s">
        <v>88</v>
      </c>
      <c r="D26" s="31">
        <v>17</v>
      </c>
      <c r="E26" s="363">
        <v>0</v>
      </c>
      <c r="F26" s="141">
        <f t="shared" si="3"/>
        <v>0</v>
      </c>
      <c r="G26" s="141"/>
      <c r="H26" s="141">
        <f>F26</f>
        <v>0</v>
      </c>
      <c r="I26" s="141"/>
    </row>
    <row r="27" spans="1:9" ht="60.75" customHeight="1">
      <c r="A27" s="116" t="s">
        <v>53</v>
      </c>
      <c r="B27" s="41" t="s">
        <v>50</v>
      </c>
      <c r="C27" s="29" t="s">
        <v>89</v>
      </c>
      <c r="D27" s="31">
        <v>3</v>
      </c>
      <c r="E27" s="363">
        <v>0</v>
      </c>
      <c r="F27" s="141">
        <f t="shared" si="3"/>
        <v>0</v>
      </c>
      <c r="G27" s="141"/>
      <c r="H27" s="141">
        <f t="shared" ref="H27:H33" si="5">F27</f>
        <v>0</v>
      </c>
      <c r="I27" s="141"/>
    </row>
    <row r="28" spans="1:9" ht="58.5" customHeight="1">
      <c r="A28" s="116" t="s">
        <v>96</v>
      </c>
      <c r="B28" s="41" t="s">
        <v>52</v>
      </c>
      <c r="C28" s="29" t="s">
        <v>89</v>
      </c>
      <c r="D28" s="31">
        <v>8</v>
      </c>
      <c r="E28" s="363">
        <v>0</v>
      </c>
      <c r="F28" s="141">
        <f t="shared" si="3"/>
        <v>0</v>
      </c>
      <c r="G28" s="141"/>
      <c r="H28" s="141">
        <f t="shared" si="5"/>
        <v>0</v>
      </c>
      <c r="I28" s="141"/>
    </row>
    <row r="29" spans="1:9" ht="79.5" customHeight="1">
      <c r="A29" s="116" t="s">
        <v>97</v>
      </c>
      <c r="B29" s="28" t="s">
        <v>54</v>
      </c>
      <c r="C29" s="29" t="s">
        <v>89</v>
      </c>
      <c r="D29" s="31">
        <v>10</v>
      </c>
      <c r="E29" s="363">
        <v>0</v>
      </c>
      <c r="F29" s="141">
        <f t="shared" si="3"/>
        <v>0</v>
      </c>
      <c r="G29" s="141"/>
      <c r="H29" s="141">
        <f t="shared" si="5"/>
        <v>0</v>
      </c>
      <c r="I29" s="141"/>
    </row>
    <row r="30" spans="1:9" ht="38.25">
      <c r="A30" s="116" t="s">
        <v>56</v>
      </c>
      <c r="B30" s="28" t="s">
        <v>130</v>
      </c>
      <c r="C30" s="29" t="s">
        <v>89</v>
      </c>
      <c r="D30" s="31">
        <v>5.4</v>
      </c>
      <c r="E30" s="363">
        <v>0</v>
      </c>
      <c r="F30" s="141">
        <f t="shared" si="3"/>
        <v>0</v>
      </c>
      <c r="G30" s="141"/>
      <c r="H30" s="141">
        <f t="shared" ref="H30:H31" si="6">1*F30</f>
        <v>0</v>
      </c>
      <c r="I30" s="141"/>
    </row>
    <row r="31" spans="1:9" ht="38.25">
      <c r="A31" s="116" t="s">
        <v>57</v>
      </c>
      <c r="B31" s="114" t="s">
        <v>131</v>
      </c>
      <c r="C31" s="29" t="s">
        <v>89</v>
      </c>
      <c r="D31" s="31">
        <v>3.6</v>
      </c>
      <c r="E31" s="363">
        <v>0</v>
      </c>
      <c r="F31" s="141">
        <f t="shared" si="3"/>
        <v>0</v>
      </c>
      <c r="G31" s="141"/>
      <c r="H31" s="141">
        <f t="shared" si="6"/>
        <v>0</v>
      </c>
      <c r="I31" s="141"/>
    </row>
    <row r="32" spans="1:9" ht="34.5" customHeight="1">
      <c r="A32" s="116" t="s">
        <v>58</v>
      </c>
      <c r="B32" s="28" t="s">
        <v>55</v>
      </c>
      <c r="C32" s="29" t="s">
        <v>26</v>
      </c>
      <c r="D32" s="31">
        <v>17</v>
      </c>
      <c r="E32" s="364">
        <v>0</v>
      </c>
      <c r="F32" s="141">
        <f>D32*E32</f>
        <v>0</v>
      </c>
      <c r="G32" s="141"/>
      <c r="H32" s="141">
        <f>F32</f>
        <v>0</v>
      </c>
      <c r="I32" s="141"/>
    </row>
    <row r="33" spans="1:12" ht="25.5">
      <c r="A33" s="116" t="s">
        <v>60</v>
      </c>
      <c r="B33" s="114" t="s">
        <v>159</v>
      </c>
      <c r="C33" s="111" t="s">
        <v>89</v>
      </c>
      <c r="D33" s="283">
        <f>SUM(D17:D24)-D29</f>
        <v>28.299999999999997</v>
      </c>
      <c r="E33" s="354">
        <v>0</v>
      </c>
      <c r="F33" s="184">
        <f t="shared" ref="F33" si="7">D33*E33</f>
        <v>0</v>
      </c>
      <c r="G33" s="141"/>
      <c r="H33" s="141">
        <f t="shared" si="5"/>
        <v>0</v>
      </c>
      <c r="I33" s="184"/>
    </row>
    <row r="34" spans="1:12">
      <c r="A34" s="181" t="s">
        <v>194</v>
      </c>
      <c r="B34" s="223" t="s">
        <v>120</v>
      </c>
      <c r="C34" s="153"/>
      <c r="D34" s="154"/>
      <c r="E34" s="365"/>
      <c r="F34" s="229"/>
      <c r="G34" s="229"/>
      <c r="H34" s="229"/>
      <c r="I34" s="229"/>
    </row>
    <row r="35" spans="1:12" ht="90" thickBot="1">
      <c r="A35" s="230"/>
      <c r="B35" s="42" t="s">
        <v>199</v>
      </c>
      <c r="C35" s="225" t="s">
        <v>26</v>
      </c>
      <c r="D35" s="226">
        <v>15</v>
      </c>
      <c r="E35" s="366">
        <v>0</v>
      </c>
      <c r="F35" s="231">
        <f t="shared" ref="F35" si="8">D35*E35</f>
        <v>0</v>
      </c>
      <c r="G35" s="231"/>
      <c r="H35" s="232">
        <f>F35*(12/13)</f>
        <v>0</v>
      </c>
      <c r="I35" s="232">
        <f>F35*(1/13)</f>
        <v>0</v>
      </c>
      <c r="L35" s="383"/>
    </row>
    <row r="36" spans="1:12" ht="13.5" thickBot="1">
      <c r="A36" s="44" t="s">
        <v>63</v>
      </c>
      <c r="B36" s="45" t="s">
        <v>64</v>
      </c>
      <c r="C36" s="46"/>
      <c r="D36" s="47"/>
      <c r="E36" s="126"/>
      <c r="F36" s="142">
        <f>SUM(F17:F35)</f>
        <v>0</v>
      </c>
      <c r="G36" s="142"/>
      <c r="H36" s="300">
        <f>SUM(H17:H35)</f>
        <v>0</v>
      </c>
      <c r="I36" s="300">
        <f>SUM(I17:I35)</f>
        <v>0</v>
      </c>
    </row>
    <row r="37" spans="1:12" ht="13.5" thickBot="1">
      <c r="A37" s="36"/>
      <c r="B37" s="15"/>
      <c r="C37" s="16"/>
      <c r="D37" s="17"/>
      <c r="E37" s="127"/>
      <c r="F37" s="143"/>
      <c r="G37" s="143"/>
      <c r="H37" s="143"/>
      <c r="I37" s="143"/>
    </row>
    <row r="38" spans="1:12" ht="13.5" thickBot="1">
      <c r="A38" s="203"/>
      <c r="B38" s="48" t="s">
        <v>65</v>
      </c>
      <c r="C38" s="49"/>
      <c r="D38" s="50"/>
      <c r="E38" s="128"/>
      <c r="F38" s="144"/>
      <c r="G38" s="144"/>
      <c r="H38" s="144"/>
      <c r="I38" s="144"/>
    </row>
    <row r="39" spans="1:12">
      <c r="A39" s="40"/>
      <c r="B39" s="306" t="s">
        <v>12</v>
      </c>
      <c r="C39" s="307"/>
      <c r="D39" s="307"/>
      <c r="E39" s="307"/>
      <c r="F39" s="308"/>
      <c r="G39" s="244"/>
      <c r="H39" s="192"/>
      <c r="I39" s="192"/>
    </row>
    <row r="40" spans="1:12" ht="76.5">
      <c r="A40" s="40"/>
      <c r="B40" s="148" t="s">
        <v>104</v>
      </c>
      <c r="C40" s="149"/>
      <c r="D40" s="149"/>
      <c r="E40" s="149"/>
      <c r="F40" s="149"/>
      <c r="G40" s="249"/>
      <c r="H40" s="149"/>
      <c r="I40" s="149"/>
    </row>
    <row r="41" spans="1:12" ht="38.25">
      <c r="A41" s="40"/>
      <c r="B41" s="148" t="s">
        <v>34</v>
      </c>
      <c r="C41" s="149"/>
      <c r="D41" s="149"/>
      <c r="E41" s="149"/>
      <c r="F41" s="149"/>
      <c r="G41" s="249"/>
      <c r="H41" s="149"/>
      <c r="I41" s="149"/>
    </row>
    <row r="42" spans="1:12" ht="76.5">
      <c r="A42" s="186"/>
      <c r="B42" s="237" t="s">
        <v>129</v>
      </c>
      <c r="C42" s="149"/>
      <c r="D42" s="149"/>
      <c r="E42" s="149"/>
      <c r="F42" s="149"/>
      <c r="G42" s="249"/>
      <c r="H42" s="149"/>
      <c r="I42" s="149"/>
    </row>
    <row r="43" spans="1:12" ht="38.25">
      <c r="A43" s="27"/>
      <c r="B43" s="148" t="s">
        <v>66</v>
      </c>
      <c r="C43" s="149"/>
      <c r="D43" s="149"/>
      <c r="E43" s="149"/>
      <c r="F43" s="149"/>
      <c r="G43" s="249"/>
      <c r="H43" s="149"/>
      <c r="I43" s="149"/>
    </row>
    <row r="44" spans="1:12" ht="66.75" customHeight="1">
      <c r="A44" s="181" t="s">
        <v>67</v>
      </c>
      <c r="B44" s="155" t="s">
        <v>173</v>
      </c>
      <c r="C44" s="238"/>
      <c r="D44" s="239"/>
      <c r="E44" s="240"/>
      <c r="F44" s="241"/>
      <c r="G44" s="241"/>
      <c r="H44" s="241"/>
      <c r="I44" s="187"/>
    </row>
    <row r="45" spans="1:12">
      <c r="A45" s="159"/>
      <c r="B45" s="42" t="s">
        <v>174</v>
      </c>
      <c r="C45" s="30" t="s">
        <v>26</v>
      </c>
      <c r="D45" s="160">
        <v>17</v>
      </c>
      <c r="E45" s="369">
        <v>0</v>
      </c>
      <c r="F45" s="124">
        <f>D45*E45</f>
        <v>0</v>
      </c>
      <c r="G45" s="227"/>
      <c r="H45" s="124">
        <f t="shared" ref="H45" si="9">1*F45</f>
        <v>0</v>
      </c>
      <c r="I45" s="124"/>
    </row>
    <row r="46" spans="1:12" ht="216.75">
      <c r="A46" s="162" t="s">
        <v>68</v>
      </c>
      <c r="B46" s="188" t="s">
        <v>135</v>
      </c>
      <c r="C46" s="163"/>
      <c r="D46" s="164"/>
      <c r="E46" s="375"/>
      <c r="F46" s="165"/>
      <c r="G46" s="165"/>
      <c r="H46" s="165"/>
      <c r="I46" s="165"/>
    </row>
    <row r="47" spans="1:12">
      <c r="A47" s="224"/>
      <c r="B47" s="282" t="s">
        <v>134</v>
      </c>
      <c r="C47" s="225" t="s">
        <v>28</v>
      </c>
      <c r="D47" s="226">
        <v>1</v>
      </c>
      <c r="E47" s="370">
        <v>0</v>
      </c>
      <c r="F47" s="227">
        <f t="shared" ref="F47:F49" si="10">D47*E47</f>
        <v>0</v>
      </c>
      <c r="G47" s="227"/>
      <c r="H47" s="227">
        <f>F47</f>
        <v>0</v>
      </c>
      <c r="I47" s="227"/>
    </row>
    <row r="48" spans="1:12" ht="51">
      <c r="A48" s="116" t="s">
        <v>86</v>
      </c>
      <c r="B48" s="114" t="s">
        <v>177</v>
      </c>
      <c r="C48" s="111" t="s">
        <v>28</v>
      </c>
      <c r="D48" s="112">
        <v>1</v>
      </c>
      <c r="E48" s="376">
        <v>0</v>
      </c>
      <c r="F48" s="120">
        <f t="shared" si="10"/>
        <v>0</v>
      </c>
      <c r="G48" s="125"/>
      <c r="H48" s="120">
        <f>F48</f>
        <v>0</v>
      </c>
      <c r="I48" s="120"/>
    </row>
    <row r="49" spans="1:11" ht="30" customHeight="1">
      <c r="A49" s="116" t="s">
        <v>87</v>
      </c>
      <c r="B49" s="155" t="s">
        <v>69</v>
      </c>
      <c r="C49" s="153" t="s">
        <v>26</v>
      </c>
      <c r="D49" s="154">
        <v>17</v>
      </c>
      <c r="E49" s="377">
        <v>0</v>
      </c>
      <c r="F49" s="187">
        <f t="shared" si="10"/>
        <v>0</v>
      </c>
      <c r="G49" s="250"/>
      <c r="H49" s="187">
        <f>F49</f>
        <v>0</v>
      </c>
      <c r="I49" s="187"/>
    </row>
    <row r="50" spans="1:11">
      <c r="A50" s="181" t="s">
        <v>99</v>
      </c>
      <c r="B50" s="223" t="s">
        <v>120</v>
      </c>
      <c r="C50" s="153"/>
      <c r="D50" s="154"/>
      <c r="E50" s="365"/>
      <c r="F50" s="229"/>
      <c r="G50" s="229"/>
      <c r="H50" s="229"/>
      <c r="I50" s="229"/>
    </row>
    <row r="51" spans="1:11" ht="76.5">
      <c r="A51" s="224"/>
      <c r="B51" s="287" t="s">
        <v>141</v>
      </c>
      <c r="C51" s="225" t="s">
        <v>28</v>
      </c>
      <c r="D51" s="226">
        <v>1</v>
      </c>
      <c r="E51" s="370">
        <v>0</v>
      </c>
      <c r="F51" s="227">
        <f t="shared" ref="F51:F53" si="11">D51*E51</f>
        <v>0</v>
      </c>
      <c r="G51" s="227"/>
      <c r="H51" s="232"/>
      <c r="I51" s="232">
        <f>F51</f>
        <v>0</v>
      </c>
    </row>
    <row r="52" spans="1:11" ht="51">
      <c r="A52" s="224"/>
      <c r="B52" s="242" t="s">
        <v>158</v>
      </c>
      <c r="C52" s="225" t="s">
        <v>28</v>
      </c>
      <c r="D52" s="226">
        <v>1</v>
      </c>
      <c r="E52" s="370">
        <v>0</v>
      </c>
      <c r="F52" s="227">
        <f t="shared" si="11"/>
        <v>0</v>
      </c>
      <c r="G52" s="227"/>
      <c r="H52" s="232">
        <f>F52</f>
        <v>0</v>
      </c>
      <c r="I52" s="232"/>
    </row>
    <row r="53" spans="1:11" ht="90" thickBot="1">
      <c r="A53" s="27"/>
      <c r="B53" s="176" t="s">
        <v>121</v>
      </c>
      <c r="C53" s="161" t="s">
        <v>26</v>
      </c>
      <c r="D53" s="157">
        <v>15</v>
      </c>
      <c r="E53" s="371">
        <v>0</v>
      </c>
      <c r="F53" s="158">
        <f t="shared" si="11"/>
        <v>0</v>
      </c>
      <c r="G53" s="158"/>
      <c r="H53" s="234">
        <f>F53</f>
        <v>0</v>
      </c>
      <c r="I53" s="234"/>
    </row>
    <row r="54" spans="1:11" ht="13.5" thickBot="1">
      <c r="A54" s="196" t="s">
        <v>70</v>
      </c>
      <c r="B54" s="197" t="s">
        <v>71</v>
      </c>
      <c r="C54" s="198"/>
      <c r="D54" s="199"/>
      <c r="E54" s="200"/>
      <c r="F54" s="201">
        <f>SUM(F44:F53)</f>
        <v>0</v>
      </c>
      <c r="G54" s="201"/>
      <c r="H54" s="300">
        <f>SUM(H44:H53)</f>
        <v>0</v>
      </c>
      <c r="I54" s="300">
        <f>SUM(I44:I53)</f>
        <v>0</v>
      </c>
      <c r="K54" s="383"/>
    </row>
    <row r="55" spans="1:11" ht="13.5" thickBot="1">
      <c r="A55" s="36"/>
      <c r="B55" s="12"/>
      <c r="C55" s="13"/>
      <c r="D55" s="14"/>
      <c r="E55" s="122"/>
      <c r="F55" s="145"/>
      <c r="G55" s="145"/>
      <c r="H55" s="145"/>
      <c r="I55" s="145"/>
    </row>
    <row r="56" spans="1:11" ht="13.5" thickBot="1">
      <c r="A56" s="8"/>
      <c r="B56" s="21" t="s">
        <v>72</v>
      </c>
      <c r="C56" s="22"/>
      <c r="D56" s="23"/>
      <c r="E56" s="130"/>
      <c r="F56" s="146"/>
      <c r="G56" s="146"/>
      <c r="H56" s="146"/>
      <c r="I56" s="146"/>
    </row>
    <row r="57" spans="1:11" ht="51">
      <c r="A57" s="27"/>
      <c r="B57" s="166" t="s">
        <v>73</v>
      </c>
      <c r="C57" s="167"/>
      <c r="D57" s="167"/>
      <c r="E57" s="167"/>
      <c r="F57" s="167"/>
      <c r="G57" s="167"/>
      <c r="H57" s="167"/>
      <c r="I57" s="167"/>
    </row>
    <row r="58" spans="1:11" ht="25.5">
      <c r="A58" s="116" t="s">
        <v>74</v>
      </c>
      <c r="B58" s="190" t="s">
        <v>77</v>
      </c>
      <c r="C58" s="115" t="s">
        <v>26</v>
      </c>
      <c r="D58" s="112">
        <v>17</v>
      </c>
      <c r="E58" s="358">
        <v>0</v>
      </c>
      <c r="F58" s="120">
        <f t="shared" ref="F58:F66" si="12">D58*E58</f>
        <v>0</v>
      </c>
      <c r="G58" s="125"/>
      <c r="H58" s="120">
        <f>F58</f>
        <v>0</v>
      </c>
      <c r="I58" s="120"/>
    </row>
    <row r="59" spans="1:11">
      <c r="A59" s="116" t="s">
        <v>75</v>
      </c>
      <c r="B59" s="114" t="s">
        <v>79</v>
      </c>
      <c r="C59" s="111" t="s">
        <v>26</v>
      </c>
      <c r="D59" s="112">
        <v>17</v>
      </c>
      <c r="E59" s="354">
        <v>0</v>
      </c>
      <c r="F59" s="120">
        <f t="shared" si="12"/>
        <v>0</v>
      </c>
      <c r="G59" s="125"/>
      <c r="H59" s="120">
        <f t="shared" ref="H59:H64" si="13">F59</f>
        <v>0</v>
      </c>
      <c r="I59" s="120"/>
    </row>
    <row r="60" spans="1:11" ht="15.75" customHeight="1">
      <c r="A60" s="116" t="s">
        <v>76</v>
      </c>
      <c r="B60" s="114" t="s">
        <v>81</v>
      </c>
      <c r="C60" s="115" t="s">
        <v>28</v>
      </c>
      <c r="D60" s="117">
        <v>1</v>
      </c>
      <c r="E60" s="358">
        <v>0</v>
      </c>
      <c r="F60" s="120">
        <f t="shared" si="12"/>
        <v>0</v>
      </c>
      <c r="G60" s="125"/>
      <c r="H60" s="120">
        <f t="shared" si="13"/>
        <v>0</v>
      </c>
      <c r="I60" s="120"/>
    </row>
    <row r="61" spans="1:11" ht="25.5">
      <c r="A61" s="116" t="s">
        <v>78</v>
      </c>
      <c r="B61" s="228" t="s">
        <v>123</v>
      </c>
      <c r="C61" s="115" t="s">
        <v>26</v>
      </c>
      <c r="D61" s="112">
        <v>17</v>
      </c>
      <c r="E61" s="358">
        <v>0</v>
      </c>
      <c r="F61" s="120">
        <f t="shared" si="12"/>
        <v>0</v>
      </c>
      <c r="G61" s="125"/>
      <c r="H61" s="120">
        <f t="shared" si="13"/>
        <v>0</v>
      </c>
      <c r="I61" s="120"/>
    </row>
    <row r="62" spans="1:11" s="109" customFormat="1" ht="102">
      <c r="A62" s="116" t="s">
        <v>80</v>
      </c>
      <c r="B62" s="236" t="s">
        <v>126</v>
      </c>
      <c r="C62" s="111" t="s">
        <v>26</v>
      </c>
      <c r="D62" s="112">
        <v>17</v>
      </c>
      <c r="E62" s="356">
        <v>0</v>
      </c>
      <c r="F62" s="175">
        <f t="shared" si="12"/>
        <v>0</v>
      </c>
      <c r="G62" s="252"/>
      <c r="H62" s="120"/>
      <c r="I62" s="120">
        <f>F62</f>
        <v>0</v>
      </c>
    </row>
    <row r="63" spans="1:11" ht="38.25">
      <c r="A63" s="116" t="s">
        <v>82</v>
      </c>
      <c r="B63" s="191" t="s">
        <v>105</v>
      </c>
      <c r="C63" s="111" t="s">
        <v>88</v>
      </c>
      <c r="D63" s="112">
        <v>18</v>
      </c>
      <c r="E63" s="359">
        <v>0</v>
      </c>
      <c r="F63" s="120">
        <f t="shared" si="12"/>
        <v>0</v>
      </c>
      <c r="G63" s="125"/>
      <c r="H63" s="120">
        <f t="shared" si="13"/>
        <v>0</v>
      </c>
      <c r="I63" s="120"/>
    </row>
    <row r="64" spans="1:11" ht="28.5" customHeight="1">
      <c r="A64" s="116" t="s">
        <v>98</v>
      </c>
      <c r="B64" s="114" t="s">
        <v>83</v>
      </c>
      <c r="C64" s="111" t="s">
        <v>88</v>
      </c>
      <c r="D64" s="112">
        <v>18</v>
      </c>
      <c r="E64" s="359">
        <v>0</v>
      </c>
      <c r="F64" s="120">
        <f t="shared" si="12"/>
        <v>0</v>
      </c>
      <c r="G64" s="125"/>
      <c r="H64" s="120">
        <f t="shared" si="13"/>
        <v>0</v>
      </c>
      <c r="I64" s="120"/>
    </row>
    <row r="65" spans="1:9" ht="28.5" customHeight="1">
      <c r="A65" s="116" t="s">
        <v>136</v>
      </c>
      <c r="B65" s="191" t="s">
        <v>139</v>
      </c>
      <c r="C65" s="111" t="s">
        <v>88</v>
      </c>
      <c r="D65" s="112">
        <v>18</v>
      </c>
      <c r="E65" s="359">
        <v>0</v>
      </c>
      <c r="F65" s="120">
        <f t="shared" si="12"/>
        <v>0</v>
      </c>
      <c r="G65" s="125"/>
      <c r="H65" s="120">
        <f t="shared" ref="H65:H66" si="14">1*F65</f>
        <v>0</v>
      </c>
      <c r="I65" s="120"/>
    </row>
    <row r="66" spans="1:9" ht="26.25" thickBot="1">
      <c r="A66" s="116" t="s">
        <v>137</v>
      </c>
      <c r="B66" s="191" t="s">
        <v>140</v>
      </c>
      <c r="C66" s="111" t="s">
        <v>88</v>
      </c>
      <c r="D66" s="112">
        <v>18</v>
      </c>
      <c r="E66" s="359">
        <v>0</v>
      </c>
      <c r="F66" s="120">
        <f t="shared" si="12"/>
        <v>0</v>
      </c>
      <c r="G66" s="125"/>
      <c r="H66" s="120">
        <f t="shared" si="14"/>
        <v>0</v>
      </c>
      <c r="I66" s="120"/>
    </row>
    <row r="67" spans="1:9" ht="13.5" thickBot="1">
      <c r="A67" s="52" t="s">
        <v>84</v>
      </c>
      <c r="B67" s="53" t="s">
        <v>85</v>
      </c>
      <c r="C67" s="54"/>
      <c r="D67" s="55"/>
      <c r="E67" s="131"/>
      <c r="F67" s="147">
        <f>SUM(F58:F66)</f>
        <v>0</v>
      </c>
      <c r="G67" s="147"/>
      <c r="H67" s="147">
        <f>SUM(H58:H66)</f>
        <v>0</v>
      </c>
      <c r="I67" s="147">
        <f>SUM(I58:I66)</f>
        <v>0</v>
      </c>
    </row>
    <row r="68" spans="1:9">
      <c r="A68" s="24"/>
      <c r="B68" s="15"/>
      <c r="C68" s="16"/>
      <c r="D68" s="17"/>
      <c r="E68" s="127"/>
      <c r="F68" s="127"/>
      <c r="G68" s="127"/>
      <c r="H68" s="127"/>
      <c r="I68" s="127"/>
    </row>
    <row r="71" spans="1:9">
      <c r="E71" s="381"/>
    </row>
  </sheetData>
  <sheetProtection algorithmName="SHA-512" hashValue="XJX4w8PUrMGUOE9l2w5HrJ5pCikximdfqAAQADvRPwC2VOQiVjWNR0Tr7GvfaQmn5U7AC9pVdV1ZqMQWZsVtGg==" saltValue="z3EQXhvrRTpOFnfzUFY1nQ==" spinCount="100000" sheet="1" objects="1" scenarios="1" selectLockedCells="1"/>
  <mergeCells count="2">
    <mergeCell ref="B13:F13"/>
    <mergeCell ref="B39:F39"/>
  </mergeCells>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D5B0B-3A65-48F2-914C-712A2BBFAFF8}">
  <sheetPr>
    <pageSetUpPr fitToPage="1"/>
  </sheetPr>
  <dimension ref="A1:J75"/>
  <sheetViews>
    <sheetView view="pageBreakPreview" zoomScaleNormal="100" zoomScaleSheetLayoutView="100" zoomScalePageLayoutView="85" workbookViewId="0">
      <pane xSplit="5" ySplit="1" topLeftCell="F56" activePane="bottomRight" state="frozen"/>
      <selection pane="topRight" activeCell="F1" sqref="F1"/>
      <selection pane="bottomLeft" activeCell="A2" sqref="A2"/>
      <selection pane="bottomRight" activeCell="E69" sqref="E69"/>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132" customWidth="1"/>
    <col min="6" max="6" width="13.7109375" style="132" customWidth="1"/>
    <col min="7" max="7" width="5.7109375" style="132" customWidth="1"/>
    <col min="8" max="9" width="13.7109375" style="132" customWidth="1"/>
    <col min="10" max="16384" width="9.140625" style="192"/>
  </cols>
  <sheetData>
    <row r="1" spans="1:9" s="193" customFormat="1" ht="26.25" thickBot="1">
      <c r="A1" s="6" t="s">
        <v>13</v>
      </c>
      <c r="B1" s="7" t="s">
        <v>14</v>
      </c>
      <c r="C1" s="7" t="s">
        <v>15</v>
      </c>
      <c r="D1" s="168" t="s">
        <v>16</v>
      </c>
      <c r="E1" s="169" t="s">
        <v>17</v>
      </c>
      <c r="F1" s="170" t="s">
        <v>18</v>
      </c>
      <c r="G1" s="170"/>
      <c r="H1" s="171" t="s">
        <v>113</v>
      </c>
      <c r="I1" s="171" t="s">
        <v>114</v>
      </c>
    </row>
    <row r="2" spans="1:9" ht="15.75" thickBot="1">
      <c r="A2" s="26"/>
      <c r="B2" s="113" t="s">
        <v>190</v>
      </c>
      <c r="C2" s="16"/>
      <c r="D2" s="17"/>
      <c r="E2" s="118"/>
      <c r="F2" s="133"/>
      <c r="G2" s="133"/>
      <c r="H2" s="133"/>
      <c r="I2" s="133"/>
    </row>
    <row r="3" spans="1:9" ht="13.5" thickBot="1">
      <c r="A3" s="8"/>
      <c r="B3" s="9" t="s">
        <v>19</v>
      </c>
      <c r="C3" s="10"/>
      <c r="D3" s="11"/>
      <c r="E3" s="119"/>
      <c r="F3" s="134"/>
      <c r="G3" s="134"/>
      <c r="H3" s="134"/>
      <c r="I3" s="134"/>
    </row>
    <row r="4" spans="1:9" ht="54.75" customHeight="1">
      <c r="A4" s="173" t="s">
        <v>20</v>
      </c>
      <c r="B4" s="151" t="s">
        <v>142</v>
      </c>
      <c r="C4" s="111" t="s">
        <v>128</v>
      </c>
      <c r="D4" s="112">
        <v>1</v>
      </c>
      <c r="E4" s="354">
        <v>0</v>
      </c>
      <c r="F4" s="120">
        <f t="shared" ref="F4" si="0">D4*E4</f>
        <v>0</v>
      </c>
      <c r="G4" s="125"/>
      <c r="H4" s="120">
        <f>1*F4</f>
        <v>0</v>
      </c>
      <c r="I4" s="120"/>
    </row>
    <row r="5" spans="1:9">
      <c r="A5" s="173" t="s">
        <v>22</v>
      </c>
      <c r="B5" s="151" t="s">
        <v>127</v>
      </c>
      <c r="C5" s="111" t="s">
        <v>21</v>
      </c>
      <c r="D5" s="112">
        <v>1</v>
      </c>
      <c r="E5" s="354">
        <v>0</v>
      </c>
      <c r="F5" s="120">
        <f>D5*E5</f>
        <v>0</v>
      </c>
      <c r="G5" s="125"/>
      <c r="H5" s="120"/>
      <c r="I5" s="120">
        <f>F5-H5</f>
        <v>0</v>
      </c>
    </row>
    <row r="6" spans="1:9" ht="25.5">
      <c r="A6" s="173" t="s">
        <v>23</v>
      </c>
      <c r="B6" s="114" t="s">
        <v>25</v>
      </c>
      <c r="C6" s="111" t="s">
        <v>26</v>
      </c>
      <c r="D6" s="112">
        <v>26</v>
      </c>
      <c r="E6" s="354">
        <v>0</v>
      </c>
      <c r="F6" s="120">
        <f t="shared" ref="F6:F7" si="1">D6*E6</f>
        <v>0</v>
      </c>
      <c r="G6" s="125"/>
      <c r="H6" s="120">
        <f>F6</f>
        <v>0</v>
      </c>
      <c r="I6" s="120"/>
    </row>
    <row r="7" spans="1:9" ht="25.5">
      <c r="A7" s="173" t="s">
        <v>24</v>
      </c>
      <c r="B7" s="177" t="s">
        <v>27</v>
      </c>
      <c r="C7" s="111" t="s">
        <v>28</v>
      </c>
      <c r="D7" s="112">
        <v>2</v>
      </c>
      <c r="E7" s="354">
        <v>0</v>
      </c>
      <c r="F7" s="120">
        <f t="shared" si="1"/>
        <v>0</v>
      </c>
      <c r="G7" s="125"/>
      <c r="H7" s="120">
        <f>F7</f>
        <v>0</v>
      </c>
      <c r="I7" s="120"/>
    </row>
    <row r="8" spans="1:9" ht="33" customHeight="1">
      <c r="A8" s="173" t="s">
        <v>29</v>
      </c>
      <c r="B8" s="152" t="s">
        <v>93</v>
      </c>
      <c r="C8" s="174" t="s">
        <v>26</v>
      </c>
      <c r="D8" s="112">
        <v>27</v>
      </c>
      <c r="E8" s="354">
        <v>0</v>
      </c>
      <c r="F8" s="120">
        <f>D8*E8</f>
        <v>0</v>
      </c>
      <c r="G8" s="125"/>
      <c r="H8" s="120">
        <f t="shared" ref="H8:H9" si="2">F8</f>
        <v>0</v>
      </c>
      <c r="I8" s="120"/>
    </row>
    <row r="9" spans="1:9" s="194" customFormat="1" ht="43.5" customHeight="1" thickBot="1">
      <c r="A9" s="173" t="s">
        <v>90</v>
      </c>
      <c r="B9" s="178" t="s">
        <v>100</v>
      </c>
      <c r="C9" s="179" t="s">
        <v>88</v>
      </c>
      <c r="D9" s="112">
        <v>28</v>
      </c>
      <c r="E9" s="359">
        <v>0</v>
      </c>
      <c r="F9" s="180">
        <f>D9*E9</f>
        <v>0</v>
      </c>
      <c r="G9" s="183"/>
      <c r="H9" s="120">
        <f t="shared" si="2"/>
        <v>0</v>
      </c>
      <c r="I9" s="180"/>
    </row>
    <row r="10" spans="1:9" s="195" customFormat="1" ht="13.5" thickBot="1">
      <c r="A10" s="32" t="s">
        <v>30</v>
      </c>
      <c r="B10" s="33" t="s">
        <v>31</v>
      </c>
      <c r="C10" s="34"/>
      <c r="D10" s="35"/>
      <c r="E10" s="121"/>
      <c r="F10" s="135">
        <f>SUM(F4:F9)</f>
        <v>0</v>
      </c>
      <c r="G10" s="135"/>
      <c r="H10" s="135">
        <f>SUM(H4:H9)</f>
        <v>0</v>
      </c>
      <c r="I10" s="135">
        <f>SUM(I4:I9)</f>
        <v>0</v>
      </c>
    </row>
    <row r="11" spans="1:9" s="195" customFormat="1" ht="13.5" thickBot="1">
      <c r="A11" s="36"/>
      <c r="B11" s="12"/>
      <c r="C11" s="13"/>
      <c r="D11" s="14"/>
      <c r="E11" s="122"/>
      <c r="F11" s="136"/>
      <c r="G11" s="136"/>
      <c r="H11" s="136"/>
      <c r="I11" s="136"/>
    </row>
    <row r="12" spans="1:9" ht="13.5" thickBot="1">
      <c r="A12" s="8"/>
      <c r="B12" s="37" t="s">
        <v>32</v>
      </c>
      <c r="C12" s="38"/>
      <c r="D12" s="39"/>
      <c r="E12" s="123"/>
      <c r="F12" s="137"/>
      <c r="G12" s="137"/>
      <c r="H12" s="137"/>
      <c r="I12" s="137"/>
    </row>
    <row r="13" spans="1:9">
      <c r="A13" s="40"/>
      <c r="B13" s="306" t="s">
        <v>12</v>
      </c>
      <c r="C13" s="307"/>
      <c r="D13" s="307"/>
      <c r="E13" s="307"/>
      <c r="F13" s="308"/>
      <c r="G13" s="244"/>
      <c r="H13" s="192"/>
      <c r="I13" s="192"/>
    </row>
    <row r="14" spans="1:9" ht="51">
      <c r="A14" s="40"/>
      <c r="B14" s="148" t="s">
        <v>33</v>
      </c>
      <c r="C14" s="149"/>
      <c r="D14" s="149"/>
      <c r="E14" s="149"/>
      <c r="F14" s="367"/>
      <c r="G14" s="249"/>
      <c r="H14" s="149"/>
      <c r="I14" s="149"/>
    </row>
    <row r="15" spans="1:9" ht="76.5">
      <c r="A15" s="40"/>
      <c r="B15" s="237" t="s">
        <v>129</v>
      </c>
      <c r="C15" s="149"/>
      <c r="D15" s="149"/>
      <c r="E15" s="149"/>
      <c r="F15" s="149"/>
      <c r="G15" s="249"/>
      <c r="H15" s="149"/>
      <c r="I15" s="149"/>
    </row>
    <row r="16" spans="1:9" ht="38.25">
      <c r="A16" s="40"/>
      <c r="B16" s="148" t="s">
        <v>34</v>
      </c>
      <c r="C16" s="149"/>
      <c r="D16" s="149"/>
      <c r="E16" s="149"/>
      <c r="F16" s="149"/>
      <c r="G16" s="249"/>
      <c r="H16" s="149"/>
      <c r="I16" s="149"/>
    </row>
    <row r="17" spans="1:10" ht="40.5" customHeight="1">
      <c r="A17" s="116" t="s">
        <v>37</v>
      </c>
      <c r="B17" s="110" t="s">
        <v>192</v>
      </c>
      <c r="C17" s="111" t="s">
        <v>89</v>
      </c>
      <c r="D17" s="112">
        <v>2.75</v>
      </c>
      <c r="E17" s="354">
        <v>0</v>
      </c>
      <c r="F17" s="120">
        <f>D17*E17</f>
        <v>0</v>
      </c>
      <c r="G17" s="125"/>
      <c r="H17" s="120">
        <f>F17</f>
        <v>0</v>
      </c>
      <c r="I17" s="120"/>
    </row>
    <row r="18" spans="1:10" ht="54" customHeight="1">
      <c r="A18" s="181" t="s">
        <v>39</v>
      </c>
      <c r="B18" s="51" t="s">
        <v>40</v>
      </c>
      <c r="C18" s="18"/>
      <c r="D18" s="258"/>
      <c r="E18" s="360"/>
      <c r="F18" s="138"/>
      <c r="G18" s="202"/>
      <c r="H18" s="138"/>
      <c r="I18" s="138"/>
    </row>
    <row r="19" spans="1:10">
      <c r="A19" s="159"/>
      <c r="B19" s="56" t="s">
        <v>41</v>
      </c>
      <c r="C19" s="19"/>
      <c r="D19" s="20"/>
      <c r="E19" s="361"/>
      <c r="F19" s="139"/>
      <c r="G19" s="139"/>
      <c r="H19" s="139"/>
      <c r="I19" s="139"/>
    </row>
    <row r="20" spans="1:10" ht="13.5" customHeight="1">
      <c r="A20" s="182"/>
      <c r="B20" s="42" t="s">
        <v>42</v>
      </c>
      <c r="C20" s="30" t="s">
        <v>89</v>
      </c>
      <c r="D20" s="57">
        <v>25</v>
      </c>
      <c r="E20" s="362">
        <v>0</v>
      </c>
      <c r="F20" s="140">
        <f t="shared" ref="F20:F31" si="3">D20*E20</f>
        <v>0</v>
      </c>
      <c r="G20" s="232"/>
      <c r="H20" s="140">
        <f>F20</f>
        <v>0</v>
      </c>
      <c r="I20" s="140"/>
    </row>
    <row r="21" spans="1:10" ht="38.25">
      <c r="A21" s="181" t="s">
        <v>44</v>
      </c>
      <c r="B21" s="51" t="s">
        <v>160</v>
      </c>
      <c r="C21" s="18"/>
      <c r="D21" s="258"/>
      <c r="E21" s="360"/>
      <c r="F21" s="138"/>
      <c r="G21" s="202"/>
      <c r="H21" s="138"/>
      <c r="I21" s="138"/>
    </row>
    <row r="22" spans="1:10">
      <c r="A22" s="159"/>
      <c r="B22" s="56" t="s">
        <v>41</v>
      </c>
      <c r="C22" s="19"/>
      <c r="D22" s="20"/>
      <c r="E22" s="361"/>
      <c r="F22" s="139"/>
      <c r="G22" s="139"/>
      <c r="H22" s="139"/>
      <c r="I22" s="139"/>
    </row>
    <row r="23" spans="1:10" ht="13.5" customHeight="1">
      <c r="A23" s="182"/>
      <c r="B23" s="42" t="s">
        <v>42</v>
      </c>
      <c r="C23" s="30" t="s">
        <v>89</v>
      </c>
      <c r="D23" s="57">
        <v>16.5</v>
      </c>
      <c r="E23" s="362">
        <v>0</v>
      </c>
      <c r="F23" s="140">
        <f t="shared" ref="F23" si="4">D23*E23</f>
        <v>0</v>
      </c>
      <c r="G23" s="232"/>
      <c r="H23" s="140">
        <f>F23</f>
        <v>0</v>
      </c>
      <c r="I23" s="140"/>
    </row>
    <row r="24" spans="1:10" ht="29.25" customHeight="1">
      <c r="A24" s="116" t="s">
        <v>46</v>
      </c>
      <c r="B24" s="114" t="s">
        <v>38</v>
      </c>
      <c r="C24" s="111" t="s">
        <v>89</v>
      </c>
      <c r="D24" s="112">
        <f>SUM(D20:D23)*0.1</f>
        <v>4.1500000000000004</v>
      </c>
      <c r="E24" s="354">
        <v>0</v>
      </c>
      <c r="F24" s="120">
        <f>D24*E24</f>
        <v>0</v>
      </c>
      <c r="G24" s="125"/>
      <c r="H24" s="120">
        <f>F24</f>
        <v>0</v>
      </c>
      <c r="I24" s="120"/>
    </row>
    <row r="25" spans="1:10" ht="42" customHeight="1">
      <c r="A25" s="116" t="s">
        <v>47</v>
      </c>
      <c r="B25" s="28" t="s">
        <v>45</v>
      </c>
      <c r="C25" s="43" t="s">
        <v>88</v>
      </c>
      <c r="D25" s="259">
        <v>85</v>
      </c>
      <c r="E25" s="363">
        <v>0</v>
      </c>
      <c r="F25" s="141">
        <f t="shared" si="3"/>
        <v>0</v>
      </c>
      <c r="G25" s="141"/>
      <c r="H25" s="141">
        <f>F25</f>
        <v>0</v>
      </c>
      <c r="I25" s="141"/>
    </row>
    <row r="26" spans="1:10" ht="30.75" customHeight="1">
      <c r="A26" s="116" t="s">
        <v>51</v>
      </c>
      <c r="B26" s="28" t="s">
        <v>48</v>
      </c>
      <c r="C26" s="43" t="s">
        <v>88</v>
      </c>
      <c r="D26" s="31">
        <v>26</v>
      </c>
      <c r="E26" s="363">
        <v>0</v>
      </c>
      <c r="F26" s="141">
        <f t="shared" si="3"/>
        <v>0</v>
      </c>
      <c r="G26" s="141"/>
      <c r="H26" s="141">
        <f>F26</f>
        <v>0</v>
      </c>
      <c r="I26" s="141"/>
    </row>
    <row r="27" spans="1:10" ht="60.75" customHeight="1">
      <c r="A27" s="116" t="s">
        <v>53</v>
      </c>
      <c r="B27" s="41" t="s">
        <v>50</v>
      </c>
      <c r="C27" s="29" t="s">
        <v>89</v>
      </c>
      <c r="D27" s="31">
        <v>4.5</v>
      </c>
      <c r="E27" s="363">
        <v>0</v>
      </c>
      <c r="F27" s="141">
        <f t="shared" si="3"/>
        <v>0</v>
      </c>
      <c r="G27" s="141"/>
      <c r="H27" s="141">
        <f t="shared" ref="H27:H33" si="5">F27</f>
        <v>0</v>
      </c>
      <c r="I27" s="141"/>
    </row>
    <row r="28" spans="1:10" ht="58.5" customHeight="1">
      <c r="A28" s="116" t="s">
        <v>96</v>
      </c>
      <c r="B28" s="41" t="s">
        <v>52</v>
      </c>
      <c r="C28" s="29" t="s">
        <v>89</v>
      </c>
      <c r="D28" s="31">
        <v>13</v>
      </c>
      <c r="E28" s="363">
        <v>0</v>
      </c>
      <c r="F28" s="141">
        <f t="shared" si="3"/>
        <v>0</v>
      </c>
      <c r="G28" s="141"/>
      <c r="H28" s="141">
        <f t="shared" si="5"/>
        <v>0</v>
      </c>
      <c r="I28" s="141"/>
    </row>
    <row r="29" spans="1:10" ht="79.5" customHeight="1">
      <c r="A29" s="116" t="s">
        <v>97</v>
      </c>
      <c r="B29" s="28" t="s">
        <v>54</v>
      </c>
      <c r="C29" s="29" t="s">
        <v>89</v>
      </c>
      <c r="D29" s="31">
        <v>13.5</v>
      </c>
      <c r="E29" s="363">
        <v>0</v>
      </c>
      <c r="F29" s="141">
        <f t="shared" si="3"/>
        <v>0</v>
      </c>
      <c r="G29" s="141"/>
      <c r="H29" s="141">
        <f t="shared" si="5"/>
        <v>0</v>
      </c>
      <c r="I29" s="141"/>
    </row>
    <row r="30" spans="1:10" ht="38.25">
      <c r="A30" s="116" t="s">
        <v>56</v>
      </c>
      <c r="B30" s="28" t="s">
        <v>130</v>
      </c>
      <c r="C30" s="29" t="s">
        <v>89</v>
      </c>
      <c r="D30" s="31">
        <v>8.25</v>
      </c>
      <c r="E30" s="363">
        <v>0</v>
      </c>
      <c r="F30" s="141">
        <f t="shared" si="3"/>
        <v>0</v>
      </c>
      <c r="G30" s="141"/>
      <c r="H30" s="141">
        <f t="shared" ref="H30:H31" si="6">1*F30</f>
        <v>0</v>
      </c>
      <c r="I30" s="141"/>
    </row>
    <row r="31" spans="1:10" ht="38.25">
      <c r="A31" s="116" t="s">
        <v>57</v>
      </c>
      <c r="B31" s="114" t="s">
        <v>131</v>
      </c>
      <c r="C31" s="29" t="s">
        <v>89</v>
      </c>
      <c r="D31" s="31">
        <v>5.5</v>
      </c>
      <c r="E31" s="363">
        <v>0</v>
      </c>
      <c r="F31" s="141">
        <f t="shared" si="3"/>
        <v>0</v>
      </c>
      <c r="G31" s="141"/>
      <c r="H31" s="141">
        <f t="shared" si="6"/>
        <v>0</v>
      </c>
      <c r="I31" s="141"/>
      <c r="J31" s="243"/>
    </row>
    <row r="32" spans="1:10" ht="34.5" customHeight="1">
      <c r="A32" s="116" t="s">
        <v>58</v>
      </c>
      <c r="B32" s="28" t="s">
        <v>55</v>
      </c>
      <c r="C32" s="29" t="s">
        <v>26</v>
      </c>
      <c r="D32" s="31">
        <v>26</v>
      </c>
      <c r="E32" s="364">
        <v>0</v>
      </c>
      <c r="F32" s="141">
        <f>D32*E32</f>
        <v>0</v>
      </c>
      <c r="G32" s="141"/>
      <c r="H32" s="141">
        <f>F32</f>
        <v>0</v>
      </c>
      <c r="I32" s="141"/>
    </row>
    <row r="33" spans="1:10" ht="25.5">
      <c r="A33" s="116" t="s">
        <v>60</v>
      </c>
      <c r="B33" s="114" t="s">
        <v>159</v>
      </c>
      <c r="C33" s="111" t="s">
        <v>89</v>
      </c>
      <c r="D33" s="284">
        <f>SUM(D17:D24)-D29</f>
        <v>34.9</v>
      </c>
      <c r="E33" s="354">
        <v>0</v>
      </c>
      <c r="F33" s="184">
        <f t="shared" ref="F33" si="7">D33*E33</f>
        <v>0</v>
      </c>
      <c r="G33" s="141"/>
      <c r="H33" s="141">
        <f t="shared" si="5"/>
        <v>0</v>
      </c>
      <c r="I33" s="184"/>
    </row>
    <row r="34" spans="1:10">
      <c r="A34" s="181" t="s">
        <v>194</v>
      </c>
      <c r="B34" s="223" t="s">
        <v>120</v>
      </c>
      <c r="C34" s="153"/>
      <c r="D34" s="154"/>
      <c r="E34" s="365"/>
      <c r="F34" s="229"/>
      <c r="G34" s="229"/>
      <c r="H34" s="229"/>
      <c r="I34" s="229"/>
    </row>
    <row r="35" spans="1:10" ht="90" thickBot="1">
      <c r="A35" s="230"/>
      <c r="B35" s="42" t="s">
        <v>199</v>
      </c>
      <c r="C35" s="225" t="s">
        <v>26</v>
      </c>
      <c r="D35" s="226">
        <v>60</v>
      </c>
      <c r="E35" s="366">
        <v>0</v>
      </c>
      <c r="F35" s="231">
        <f t="shared" ref="F35" si="8">D35*E35</f>
        <v>0</v>
      </c>
      <c r="G35" s="231"/>
      <c r="H35" s="232">
        <f>F35*(12/13)</f>
        <v>0</v>
      </c>
      <c r="I35" s="232">
        <f>F35*(1/13)</f>
        <v>0</v>
      </c>
      <c r="J35" s="233"/>
    </row>
    <row r="36" spans="1:10" ht="13.5" thickBot="1">
      <c r="A36" s="44" t="s">
        <v>63</v>
      </c>
      <c r="B36" s="45" t="s">
        <v>64</v>
      </c>
      <c r="C36" s="46"/>
      <c r="D36" s="47"/>
      <c r="E36" s="126"/>
      <c r="F36" s="142">
        <f>SUM(F17:F35)</f>
        <v>0</v>
      </c>
      <c r="G36" s="142"/>
      <c r="H36" s="300">
        <f>SUM(H17:H35)</f>
        <v>0</v>
      </c>
      <c r="I36" s="300">
        <f>SUM(I17:I35)</f>
        <v>0</v>
      </c>
    </row>
    <row r="37" spans="1:10" ht="13.5" thickBot="1">
      <c r="A37" s="36"/>
      <c r="B37" s="15"/>
      <c r="C37" s="16"/>
      <c r="D37" s="17"/>
      <c r="E37" s="127"/>
      <c r="F37" s="143"/>
      <c r="G37" s="143"/>
      <c r="H37" s="143"/>
      <c r="I37" s="143"/>
    </row>
    <row r="38" spans="1:10" ht="13.5" thickBot="1">
      <c r="A38" s="203"/>
      <c r="B38" s="48" t="s">
        <v>65</v>
      </c>
      <c r="C38" s="49"/>
      <c r="D38" s="50"/>
      <c r="E38" s="128"/>
      <c r="F38" s="144"/>
      <c r="G38" s="144"/>
      <c r="H38" s="144"/>
      <c r="I38" s="144"/>
    </row>
    <row r="39" spans="1:10">
      <c r="A39" s="40"/>
      <c r="B39" s="306" t="s">
        <v>12</v>
      </c>
      <c r="C39" s="307"/>
      <c r="D39" s="307"/>
      <c r="E39" s="307"/>
      <c r="F39" s="308"/>
      <c r="G39" s="244"/>
      <c r="H39" s="192"/>
      <c r="I39" s="192"/>
    </row>
    <row r="40" spans="1:10" ht="76.5">
      <c r="A40" s="40"/>
      <c r="B40" s="148" t="s">
        <v>104</v>
      </c>
      <c r="C40" s="149"/>
      <c r="D40" s="149"/>
      <c r="E40" s="149"/>
      <c r="F40" s="367"/>
      <c r="G40" s="249"/>
      <c r="H40" s="149"/>
      <c r="I40" s="149"/>
    </row>
    <row r="41" spans="1:10" ht="38.25">
      <c r="A41" s="40"/>
      <c r="B41" s="148" t="s">
        <v>34</v>
      </c>
      <c r="C41" s="149"/>
      <c r="D41" s="149"/>
      <c r="E41" s="149"/>
      <c r="F41" s="149"/>
      <c r="G41" s="249"/>
      <c r="H41" s="149"/>
      <c r="I41" s="149"/>
    </row>
    <row r="42" spans="1:10" ht="76.5">
      <c r="A42" s="186"/>
      <c r="B42" s="237" t="s">
        <v>129</v>
      </c>
      <c r="C42" s="149"/>
      <c r="D42" s="149"/>
      <c r="E42" s="149"/>
      <c r="F42" s="149"/>
      <c r="G42" s="249"/>
      <c r="H42" s="149"/>
      <c r="I42" s="149"/>
    </row>
    <row r="43" spans="1:10" ht="38.25">
      <c r="A43" s="27"/>
      <c r="B43" s="148" t="s">
        <v>66</v>
      </c>
      <c r="C43" s="149"/>
      <c r="D43" s="149"/>
      <c r="E43" s="149"/>
      <c r="F43" s="149"/>
      <c r="G43" s="249"/>
      <c r="H43" s="149"/>
      <c r="I43" s="149"/>
    </row>
    <row r="44" spans="1:10" ht="66.75" customHeight="1">
      <c r="A44" s="181" t="s">
        <v>67</v>
      </c>
      <c r="B44" s="155" t="s">
        <v>173</v>
      </c>
      <c r="C44" s="238"/>
      <c r="D44" s="239"/>
      <c r="E44" s="240"/>
      <c r="F44" s="241"/>
      <c r="G44" s="241"/>
      <c r="H44" s="241"/>
      <c r="I44" s="187"/>
    </row>
    <row r="45" spans="1:10">
      <c r="A45" s="159"/>
      <c r="B45" s="42" t="s">
        <v>174</v>
      </c>
      <c r="C45" s="30" t="s">
        <v>26</v>
      </c>
      <c r="D45" s="160">
        <v>26</v>
      </c>
      <c r="E45" s="369">
        <v>0</v>
      </c>
      <c r="F45" s="124">
        <f>D45*E45</f>
        <v>0</v>
      </c>
      <c r="G45" s="227"/>
      <c r="H45" s="124">
        <f t="shared" ref="H45:H47" si="9">1*F45</f>
        <v>0</v>
      </c>
      <c r="I45" s="124"/>
    </row>
    <row r="46" spans="1:10">
      <c r="A46" s="159"/>
      <c r="B46" s="42" t="s">
        <v>175</v>
      </c>
      <c r="C46" s="30" t="s">
        <v>28</v>
      </c>
      <c r="D46" s="160">
        <v>1</v>
      </c>
      <c r="E46" s="369">
        <v>0</v>
      </c>
      <c r="F46" s="124">
        <f t="shared" ref="F46:F47" si="10">D46*E46</f>
        <v>0</v>
      </c>
      <c r="G46" s="227"/>
      <c r="H46" s="124">
        <f t="shared" si="9"/>
        <v>0</v>
      </c>
      <c r="I46" s="124"/>
    </row>
    <row r="47" spans="1:10">
      <c r="A47" s="27"/>
      <c r="B47" s="176" t="s">
        <v>133</v>
      </c>
      <c r="C47" s="161" t="s">
        <v>28</v>
      </c>
      <c r="D47" s="157">
        <v>1</v>
      </c>
      <c r="E47" s="371">
        <v>0</v>
      </c>
      <c r="F47" s="158">
        <f t="shared" si="10"/>
        <v>0</v>
      </c>
      <c r="G47" s="158"/>
      <c r="H47" s="158">
        <f t="shared" si="9"/>
        <v>0</v>
      </c>
      <c r="I47" s="158"/>
    </row>
    <row r="48" spans="1:10" ht="216.75">
      <c r="A48" s="162" t="s">
        <v>99</v>
      </c>
      <c r="B48" s="188" t="s">
        <v>135</v>
      </c>
      <c r="C48" s="163"/>
      <c r="D48" s="164"/>
      <c r="E48" s="375"/>
      <c r="F48" s="165"/>
      <c r="G48" s="165"/>
      <c r="H48" s="165"/>
      <c r="I48" s="165"/>
    </row>
    <row r="49" spans="1:9">
      <c r="A49" s="224"/>
      <c r="B49" s="282" t="s">
        <v>134</v>
      </c>
      <c r="C49" s="225" t="s">
        <v>28</v>
      </c>
      <c r="D49" s="226">
        <v>1</v>
      </c>
      <c r="E49" s="370">
        <v>0</v>
      </c>
      <c r="F49" s="227">
        <f t="shared" ref="F49:F51" si="11">D49*E49</f>
        <v>0</v>
      </c>
      <c r="G49" s="227"/>
      <c r="H49" s="227">
        <f>F49</f>
        <v>0</v>
      </c>
      <c r="I49" s="227"/>
    </row>
    <row r="50" spans="1:9" ht="51">
      <c r="A50" s="116" t="s">
        <v>68</v>
      </c>
      <c r="B50" s="114" t="s">
        <v>177</v>
      </c>
      <c r="C50" s="111" t="s">
        <v>28</v>
      </c>
      <c r="D50" s="112">
        <v>1</v>
      </c>
      <c r="E50" s="376">
        <v>0</v>
      </c>
      <c r="F50" s="120">
        <f t="shared" si="11"/>
        <v>0</v>
      </c>
      <c r="G50" s="125"/>
      <c r="H50" s="120">
        <f>F50</f>
        <v>0</v>
      </c>
      <c r="I50" s="120"/>
    </row>
    <row r="51" spans="1:9" ht="30" customHeight="1">
      <c r="A51" s="116" t="s">
        <v>86</v>
      </c>
      <c r="B51" s="155" t="s">
        <v>69</v>
      </c>
      <c r="C51" s="153" t="s">
        <v>26</v>
      </c>
      <c r="D51" s="154">
        <v>26</v>
      </c>
      <c r="E51" s="377">
        <v>0</v>
      </c>
      <c r="F51" s="187">
        <f t="shared" si="11"/>
        <v>0</v>
      </c>
      <c r="G51" s="250"/>
      <c r="H51" s="187">
        <f>F51</f>
        <v>0</v>
      </c>
      <c r="I51" s="187"/>
    </row>
    <row r="52" spans="1:9">
      <c r="A52" s="181" t="s">
        <v>87</v>
      </c>
      <c r="B52" s="223" t="s">
        <v>120</v>
      </c>
      <c r="C52" s="153"/>
      <c r="D52" s="154"/>
      <c r="E52" s="365"/>
      <c r="F52" s="229"/>
      <c r="G52" s="229"/>
      <c r="H52" s="229"/>
      <c r="I52" s="229"/>
    </row>
    <row r="53" spans="1:9" ht="76.5">
      <c r="A53" s="224"/>
      <c r="B53" s="287" t="s">
        <v>141</v>
      </c>
      <c r="C53" s="225" t="s">
        <v>28</v>
      </c>
      <c r="D53" s="226">
        <v>2</v>
      </c>
      <c r="E53" s="370">
        <v>0</v>
      </c>
      <c r="F53" s="227">
        <f t="shared" ref="F53:F56" si="12">D53*E53</f>
        <v>0</v>
      </c>
      <c r="G53" s="227"/>
      <c r="H53" s="232"/>
      <c r="I53" s="232">
        <f>F53</f>
        <v>0</v>
      </c>
    </row>
    <row r="54" spans="1:9" ht="51">
      <c r="A54" s="224"/>
      <c r="B54" s="242" t="s">
        <v>158</v>
      </c>
      <c r="C54" s="225" t="s">
        <v>28</v>
      </c>
      <c r="D54" s="226">
        <v>1</v>
      </c>
      <c r="E54" s="370">
        <v>0</v>
      </c>
      <c r="F54" s="227">
        <f t="shared" si="12"/>
        <v>0</v>
      </c>
      <c r="G54" s="227"/>
      <c r="H54" s="232">
        <f>F54</f>
        <v>0</v>
      </c>
      <c r="I54" s="232"/>
    </row>
    <row r="55" spans="1:9" ht="51">
      <c r="A55" s="182"/>
      <c r="B55" s="242" t="s">
        <v>158</v>
      </c>
      <c r="C55" s="19" t="s">
        <v>28</v>
      </c>
      <c r="D55" s="20">
        <v>1</v>
      </c>
      <c r="E55" s="370">
        <v>0</v>
      </c>
      <c r="F55" s="227">
        <f t="shared" si="12"/>
        <v>0</v>
      </c>
      <c r="G55" s="227"/>
      <c r="H55" s="227">
        <f>F55</f>
        <v>0</v>
      </c>
      <c r="I55" s="227"/>
    </row>
    <row r="56" spans="1:9" ht="90" thickBot="1">
      <c r="A56" s="27"/>
      <c r="B56" s="176" t="s">
        <v>121</v>
      </c>
      <c r="C56" s="161" t="s">
        <v>26</v>
      </c>
      <c r="D56" s="157">
        <v>60</v>
      </c>
      <c r="E56" s="371">
        <v>0</v>
      </c>
      <c r="F56" s="158">
        <f t="shared" si="12"/>
        <v>0</v>
      </c>
      <c r="G56" s="158"/>
      <c r="H56" s="234">
        <f>F56</f>
        <v>0</v>
      </c>
      <c r="I56" s="234"/>
    </row>
    <row r="57" spans="1:9" ht="13.5" thickBot="1">
      <c r="A57" s="196" t="s">
        <v>70</v>
      </c>
      <c r="B57" s="197" t="s">
        <v>71</v>
      </c>
      <c r="C57" s="198"/>
      <c r="D57" s="199"/>
      <c r="E57" s="200"/>
      <c r="F57" s="201">
        <f>SUM(F44:F56)</f>
        <v>0</v>
      </c>
      <c r="G57" s="201"/>
      <c r="H57" s="300">
        <f>SUM(H44:H56)</f>
        <v>0</v>
      </c>
      <c r="I57" s="300">
        <f>SUM(I44:I56)</f>
        <v>0</v>
      </c>
    </row>
    <row r="58" spans="1:9" ht="13.5" thickBot="1">
      <c r="A58" s="36"/>
      <c r="B58" s="12"/>
      <c r="C58" s="13"/>
      <c r="D58" s="14"/>
      <c r="E58" s="122"/>
      <c r="F58" s="145"/>
      <c r="G58" s="145"/>
      <c r="H58" s="145"/>
      <c r="I58" s="145"/>
    </row>
    <row r="59" spans="1:9" ht="13.5" thickBot="1">
      <c r="A59" s="8"/>
      <c r="B59" s="21" t="s">
        <v>72</v>
      </c>
      <c r="C59" s="22"/>
      <c r="D59" s="23"/>
      <c r="E59" s="130"/>
      <c r="F59" s="146"/>
      <c r="G59" s="146"/>
      <c r="H59" s="146"/>
      <c r="I59" s="146"/>
    </row>
    <row r="60" spans="1:9" ht="51">
      <c r="A60" s="27"/>
      <c r="B60" s="166" t="s">
        <v>73</v>
      </c>
      <c r="C60" s="167"/>
      <c r="D60" s="167"/>
      <c r="E60" s="167"/>
      <c r="F60" s="167"/>
      <c r="G60" s="167"/>
      <c r="H60" s="167"/>
      <c r="I60" s="167"/>
    </row>
    <row r="61" spans="1:9" ht="25.5">
      <c r="A61" s="116" t="s">
        <v>74</v>
      </c>
      <c r="B61" s="190" t="s">
        <v>77</v>
      </c>
      <c r="C61" s="115" t="s">
        <v>26</v>
      </c>
      <c r="D61" s="112">
        <v>26</v>
      </c>
      <c r="E61" s="358">
        <v>0</v>
      </c>
      <c r="F61" s="120">
        <f t="shared" ref="F61:F69" si="13">D61*E61</f>
        <v>0</v>
      </c>
      <c r="G61" s="125"/>
      <c r="H61" s="120">
        <f>F61</f>
        <v>0</v>
      </c>
      <c r="I61" s="120"/>
    </row>
    <row r="62" spans="1:9">
      <c r="A62" s="116" t="s">
        <v>75</v>
      </c>
      <c r="B62" s="114" t="s">
        <v>79</v>
      </c>
      <c r="C62" s="111" t="s">
        <v>26</v>
      </c>
      <c r="D62" s="112">
        <v>26</v>
      </c>
      <c r="E62" s="354">
        <v>0</v>
      </c>
      <c r="F62" s="120">
        <f t="shared" si="13"/>
        <v>0</v>
      </c>
      <c r="G62" s="125"/>
      <c r="H62" s="120">
        <f t="shared" ref="H62:H67" si="14">F62</f>
        <v>0</v>
      </c>
      <c r="I62" s="120"/>
    </row>
    <row r="63" spans="1:9" ht="15.75" customHeight="1">
      <c r="A63" s="116" t="s">
        <v>76</v>
      </c>
      <c r="B63" s="114" t="s">
        <v>81</v>
      </c>
      <c r="C63" s="115" t="s">
        <v>28</v>
      </c>
      <c r="D63" s="117">
        <v>1</v>
      </c>
      <c r="E63" s="358">
        <v>0</v>
      </c>
      <c r="F63" s="120">
        <f t="shared" si="13"/>
        <v>0</v>
      </c>
      <c r="G63" s="125"/>
      <c r="H63" s="120">
        <f t="shared" si="14"/>
        <v>0</v>
      </c>
      <c r="I63" s="120"/>
    </row>
    <row r="64" spans="1:9" ht="25.5">
      <c r="A64" s="116" t="s">
        <v>78</v>
      </c>
      <c r="B64" s="228" t="s">
        <v>123</v>
      </c>
      <c r="C64" s="115" t="s">
        <v>26</v>
      </c>
      <c r="D64" s="112">
        <v>26</v>
      </c>
      <c r="E64" s="358">
        <v>0</v>
      </c>
      <c r="F64" s="120">
        <f t="shared" si="13"/>
        <v>0</v>
      </c>
      <c r="G64" s="125"/>
      <c r="H64" s="120">
        <f t="shared" si="14"/>
        <v>0</v>
      </c>
      <c r="I64" s="120"/>
    </row>
    <row r="65" spans="1:9" s="109" customFormat="1" ht="102">
      <c r="A65" s="116" t="s">
        <v>80</v>
      </c>
      <c r="B65" s="236" t="s">
        <v>126</v>
      </c>
      <c r="C65" s="111" t="s">
        <v>26</v>
      </c>
      <c r="D65" s="112">
        <v>26</v>
      </c>
      <c r="E65" s="356">
        <v>0</v>
      </c>
      <c r="F65" s="175">
        <f t="shared" si="13"/>
        <v>0</v>
      </c>
      <c r="G65" s="252"/>
      <c r="H65" s="120"/>
      <c r="I65" s="120">
        <f>F65</f>
        <v>0</v>
      </c>
    </row>
    <row r="66" spans="1:9" ht="38.25">
      <c r="A66" s="116" t="s">
        <v>82</v>
      </c>
      <c r="B66" s="191" t="s">
        <v>105</v>
      </c>
      <c r="C66" s="111" t="s">
        <v>88</v>
      </c>
      <c r="D66" s="112">
        <v>28</v>
      </c>
      <c r="E66" s="359">
        <v>0</v>
      </c>
      <c r="F66" s="120">
        <f t="shared" si="13"/>
        <v>0</v>
      </c>
      <c r="G66" s="125"/>
      <c r="H66" s="120">
        <f t="shared" si="14"/>
        <v>0</v>
      </c>
      <c r="I66" s="120"/>
    </row>
    <row r="67" spans="1:9" ht="28.5" customHeight="1">
      <c r="A67" s="116" t="s">
        <v>98</v>
      </c>
      <c r="B67" s="114" t="s">
        <v>83</v>
      </c>
      <c r="C67" s="111" t="s">
        <v>88</v>
      </c>
      <c r="D67" s="112">
        <v>28</v>
      </c>
      <c r="E67" s="359">
        <v>0</v>
      </c>
      <c r="F67" s="120">
        <f t="shared" si="13"/>
        <v>0</v>
      </c>
      <c r="G67" s="125"/>
      <c r="H67" s="120">
        <f t="shared" si="14"/>
        <v>0</v>
      </c>
      <c r="I67" s="120"/>
    </row>
    <row r="68" spans="1:9" ht="28.5" customHeight="1">
      <c r="A68" s="116" t="s">
        <v>136</v>
      </c>
      <c r="B68" s="191" t="s">
        <v>139</v>
      </c>
      <c r="C68" s="111" t="s">
        <v>88</v>
      </c>
      <c r="D68" s="112">
        <v>28</v>
      </c>
      <c r="E68" s="359">
        <v>0</v>
      </c>
      <c r="F68" s="120">
        <f>D68*E68</f>
        <v>0</v>
      </c>
      <c r="G68" s="125"/>
      <c r="H68" s="120">
        <f t="shared" ref="H68:H69" si="15">1*F68</f>
        <v>0</v>
      </c>
      <c r="I68" s="120"/>
    </row>
    <row r="69" spans="1:9" ht="26.25" thickBot="1">
      <c r="A69" s="116" t="s">
        <v>137</v>
      </c>
      <c r="B69" s="191" t="s">
        <v>140</v>
      </c>
      <c r="C69" s="111" t="s">
        <v>88</v>
      </c>
      <c r="D69" s="112">
        <v>28</v>
      </c>
      <c r="E69" s="359">
        <v>0</v>
      </c>
      <c r="F69" s="120">
        <f t="shared" si="13"/>
        <v>0</v>
      </c>
      <c r="G69" s="125"/>
      <c r="H69" s="120">
        <f t="shared" si="15"/>
        <v>0</v>
      </c>
      <c r="I69" s="120"/>
    </row>
    <row r="70" spans="1:9" ht="13.5" thickBot="1">
      <c r="A70" s="52" t="s">
        <v>84</v>
      </c>
      <c r="B70" s="53" t="s">
        <v>85</v>
      </c>
      <c r="C70" s="54"/>
      <c r="D70" s="55"/>
      <c r="E70" s="131"/>
      <c r="F70" s="147">
        <f>SUM(F61:F69)</f>
        <v>0</v>
      </c>
      <c r="G70" s="147"/>
      <c r="H70" s="147">
        <f>SUM(H61:H69)</f>
        <v>0</v>
      </c>
      <c r="I70" s="147">
        <f>SUM(I61:I69)</f>
        <v>0</v>
      </c>
    </row>
    <row r="71" spans="1:9">
      <c r="A71" s="24"/>
      <c r="B71" s="15"/>
      <c r="C71" s="16"/>
      <c r="D71" s="17"/>
      <c r="E71" s="127"/>
      <c r="F71" s="127"/>
      <c r="G71" s="127"/>
      <c r="H71" s="127"/>
      <c r="I71" s="127"/>
    </row>
    <row r="75" spans="1:9">
      <c r="F75" s="381"/>
    </row>
  </sheetData>
  <sheetProtection algorithmName="SHA-512" hashValue="/2hTpg1ms/EqUrR1Fspe3g1LJpd6xFsIHG28zbLzQk7fXyhhjeb+ezitvWlEs26ukAFTpa0Gdxr2YjIjZroDKg==" saltValue="u35VAGzpNMT/o/F0mmWTIA==" spinCount="100000" sheet="1" objects="1" scenarios="1" selectLockedCells="1"/>
  <mergeCells count="2">
    <mergeCell ref="B13:F13"/>
    <mergeCell ref="B39:F39"/>
  </mergeCells>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E4CFD-387D-4160-88A3-FCA6803E77C0}">
  <sheetPr>
    <pageSetUpPr fitToPage="1"/>
  </sheetPr>
  <dimension ref="A1:M69"/>
  <sheetViews>
    <sheetView tabSelected="1" view="pageBreakPreview" zoomScaleNormal="100" zoomScaleSheetLayoutView="100" zoomScalePageLayoutView="85" workbookViewId="0">
      <pane xSplit="5" ySplit="1" topLeftCell="F40" activePane="bottomRight" state="frozen"/>
      <selection pane="topRight" activeCell="F1" sqref="F1"/>
      <selection pane="bottomLeft" activeCell="A2" sqref="A2"/>
      <selection pane="bottomRight" activeCell="E67" sqref="E67"/>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132" customWidth="1"/>
    <col min="6" max="6" width="13.7109375" style="132" customWidth="1"/>
    <col min="7" max="7" width="5.7109375" style="132" customWidth="1"/>
    <col min="8" max="9" width="13.7109375" style="132" customWidth="1"/>
    <col min="10" max="16384" width="9.140625" style="192"/>
  </cols>
  <sheetData>
    <row r="1" spans="1:13" s="193" customFormat="1" ht="26.25" thickBot="1">
      <c r="A1" s="6" t="s">
        <v>13</v>
      </c>
      <c r="B1" s="7" t="s">
        <v>14</v>
      </c>
      <c r="C1" s="7" t="s">
        <v>15</v>
      </c>
      <c r="D1" s="168" t="s">
        <v>16</v>
      </c>
      <c r="E1" s="169" t="s">
        <v>17</v>
      </c>
      <c r="F1" s="170" t="s">
        <v>18</v>
      </c>
      <c r="G1" s="170"/>
      <c r="H1" s="171" t="s">
        <v>113</v>
      </c>
      <c r="I1" s="171" t="s">
        <v>114</v>
      </c>
    </row>
    <row r="2" spans="1:13" ht="15.75" thickBot="1">
      <c r="A2" s="26"/>
      <c r="B2" s="113" t="s">
        <v>191</v>
      </c>
      <c r="C2" s="16"/>
      <c r="D2" s="17"/>
      <c r="E2" s="118"/>
      <c r="F2" s="133"/>
      <c r="G2" s="133"/>
      <c r="H2" s="133"/>
      <c r="I2" s="133"/>
    </row>
    <row r="3" spans="1:13" ht="13.5" thickBot="1">
      <c r="A3" s="8"/>
      <c r="B3" s="9" t="s">
        <v>19</v>
      </c>
      <c r="C3" s="10"/>
      <c r="D3" s="11"/>
      <c r="E3" s="119"/>
      <c r="F3" s="134"/>
      <c r="G3" s="134"/>
      <c r="H3" s="134"/>
      <c r="I3" s="134"/>
    </row>
    <row r="4" spans="1:13" ht="54.75" customHeight="1">
      <c r="A4" s="173" t="s">
        <v>20</v>
      </c>
      <c r="B4" s="151" t="s">
        <v>142</v>
      </c>
      <c r="C4" s="111" t="s">
        <v>128</v>
      </c>
      <c r="D4" s="112">
        <v>1</v>
      </c>
      <c r="E4" s="354">
        <v>0</v>
      </c>
      <c r="F4" s="120">
        <f t="shared" ref="F4" si="0">D4*E4</f>
        <v>0</v>
      </c>
      <c r="G4" s="125"/>
      <c r="H4" s="120">
        <f>1*F4</f>
        <v>0</v>
      </c>
      <c r="I4" s="120"/>
    </row>
    <row r="5" spans="1:13">
      <c r="A5" s="173" t="s">
        <v>22</v>
      </c>
      <c r="B5" s="151" t="s">
        <v>127</v>
      </c>
      <c r="C5" s="111" t="s">
        <v>21</v>
      </c>
      <c r="D5" s="112">
        <v>1</v>
      </c>
      <c r="E5" s="354">
        <v>0</v>
      </c>
      <c r="F5" s="120">
        <f>D5*E5</f>
        <v>0</v>
      </c>
      <c r="G5" s="125"/>
      <c r="H5" s="120"/>
      <c r="I5" s="120">
        <f>F5-H5</f>
        <v>0</v>
      </c>
    </row>
    <row r="6" spans="1:13" ht="25.5">
      <c r="A6" s="173" t="s">
        <v>23</v>
      </c>
      <c r="B6" s="114" t="s">
        <v>25</v>
      </c>
      <c r="C6" s="111" t="s">
        <v>26</v>
      </c>
      <c r="D6" s="112">
        <v>15</v>
      </c>
      <c r="E6" s="354">
        <v>0</v>
      </c>
      <c r="F6" s="120">
        <f t="shared" ref="F6:F7" si="1">D6*E6</f>
        <v>0</v>
      </c>
      <c r="G6" s="125"/>
      <c r="H6" s="120">
        <f>F6</f>
        <v>0</v>
      </c>
      <c r="I6" s="120"/>
    </row>
    <row r="7" spans="1:13" ht="25.5">
      <c r="A7" s="173" t="s">
        <v>24</v>
      </c>
      <c r="B7" s="177" t="s">
        <v>27</v>
      </c>
      <c r="C7" s="111" t="s">
        <v>28</v>
      </c>
      <c r="D7" s="112">
        <v>2</v>
      </c>
      <c r="E7" s="354">
        <v>0</v>
      </c>
      <c r="F7" s="120">
        <f t="shared" si="1"/>
        <v>0</v>
      </c>
      <c r="G7" s="125"/>
      <c r="H7" s="120">
        <f>F7</f>
        <v>0</v>
      </c>
      <c r="I7" s="120"/>
    </row>
    <row r="8" spans="1:13" ht="33" customHeight="1">
      <c r="A8" s="173" t="s">
        <v>94</v>
      </c>
      <c r="B8" s="152" t="s">
        <v>93</v>
      </c>
      <c r="C8" s="174" t="s">
        <v>26</v>
      </c>
      <c r="D8" s="112">
        <v>16</v>
      </c>
      <c r="E8" s="354">
        <v>0</v>
      </c>
      <c r="F8" s="120">
        <f>D8*E8</f>
        <v>0</v>
      </c>
      <c r="G8" s="125"/>
      <c r="H8" s="120">
        <f t="shared" ref="H8:H9" si="2">F8</f>
        <v>0</v>
      </c>
      <c r="I8" s="120"/>
    </row>
    <row r="9" spans="1:13" s="194" customFormat="1" ht="43.5" customHeight="1" thickBot="1">
      <c r="A9" s="173" t="s">
        <v>29</v>
      </c>
      <c r="B9" s="178" t="s">
        <v>100</v>
      </c>
      <c r="C9" s="179" t="s">
        <v>88</v>
      </c>
      <c r="D9" s="112">
        <v>15</v>
      </c>
      <c r="E9" s="359">
        <v>0</v>
      </c>
      <c r="F9" s="180">
        <f>D9*E9</f>
        <v>0</v>
      </c>
      <c r="G9" s="183"/>
      <c r="H9" s="120">
        <f t="shared" si="2"/>
        <v>0</v>
      </c>
      <c r="I9" s="180"/>
    </row>
    <row r="10" spans="1:13" s="195" customFormat="1" ht="13.5" thickBot="1">
      <c r="A10" s="32" t="s">
        <v>30</v>
      </c>
      <c r="B10" s="33" t="s">
        <v>31</v>
      </c>
      <c r="C10" s="34"/>
      <c r="D10" s="35"/>
      <c r="E10" s="121"/>
      <c r="F10" s="135">
        <f>SUM(F4:F9)</f>
        <v>0</v>
      </c>
      <c r="G10" s="135"/>
      <c r="H10" s="135">
        <f>SUM(H4:H9)</f>
        <v>0</v>
      </c>
      <c r="I10" s="135">
        <f>SUM(I4:I9)</f>
        <v>0</v>
      </c>
    </row>
    <row r="11" spans="1:13" s="195" customFormat="1" ht="13.5" thickBot="1">
      <c r="A11" s="36"/>
      <c r="B11" s="12"/>
      <c r="C11" s="13"/>
      <c r="D11" s="14"/>
      <c r="E11" s="122"/>
      <c r="F11" s="136"/>
      <c r="G11" s="136"/>
      <c r="H11" s="136"/>
      <c r="I11" s="136"/>
      <c r="M11" s="382"/>
    </row>
    <row r="12" spans="1:13" ht="13.5" thickBot="1">
      <c r="A12" s="8"/>
      <c r="B12" s="37" t="s">
        <v>32</v>
      </c>
      <c r="C12" s="38"/>
      <c r="D12" s="39"/>
      <c r="E12" s="123"/>
      <c r="F12" s="137"/>
      <c r="G12" s="137"/>
      <c r="H12" s="137"/>
      <c r="I12" s="137"/>
    </row>
    <row r="13" spans="1:13">
      <c r="A13" s="40"/>
      <c r="B13" s="306" t="s">
        <v>12</v>
      </c>
      <c r="C13" s="307"/>
      <c r="D13" s="307"/>
      <c r="E13" s="307"/>
      <c r="F13" s="308"/>
      <c r="G13" s="244"/>
      <c r="H13" s="192"/>
      <c r="I13" s="192"/>
    </row>
    <row r="14" spans="1:13" ht="51">
      <c r="A14" s="40"/>
      <c r="B14" s="148" t="s">
        <v>33</v>
      </c>
      <c r="C14" s="149"/>
      <c r="D14" s="149"/>
      <c r="E14" s="149"/>
      <c r="F14" s="149"/>
      <c r="G14" s="249"/>
      <c r="H14" s="149"/>
      <c r="I14" s="149"/>
    </row>
    <row r="15" spans="1:13" ht="76.5">
      <c r="A15" s="40"/>
      <c r="B15" s="237" t="s">
        <v>129</v>
      </c>
      <c r="C15" s="149"/>
      <c r="D15" s="149"/>
      <c r="E15" s="149"/>
      <c r="F15" s="149"/>
      <c r="G15" s="249"/>
      <c r="H15" s="149"/>
      <c r="I15" s="149"/>
    </row>
    <row r="16" spans="1:13" ht="38.25">
      <c r="A16" s="40"/>
      <c r="B16" s="148" t="s">
        <v>34</v>
      </c>
      <c r="C16" s="149"/>
      <c r="D16" s="149"/>
      <c r="E16" s="149"/>
      <c r="F16" s="149"/>
      <c r="G16" s="249"/>
      <c r="H16" s="149"/>
      <c r="I16" s="149"/>
    </row>
    <row r="17" spans="1:10" ht="40.5" customHeight="1">
      <c r="A17" s="116" t="s">
        <v>35</v>
      </c>
      <c r="B17" s="110" t="s">
        <v>192</v>
      </c>
      <c r="C17" s="111" t="s">
        <v>89</v>
      </c>
      <c r="D17" s="112">
        <v>1.5</v>
      </c>
      <c r="E17" s="354">
        <v>0</v>
      </c>
      <c r="F17" s="120">
        <f>D17*E17</f>
        <v>0</v>
      </c>
      <c r="G17" s="125"/>
      <c r="H17" s="120">
        <f>F17</f>
        <v>0</v>
      </c>
      <c r="I17" s="120"/>
    </row>
    <row r="18" spans="1:10" ht="54" customHeight="1">
      <c r="A18" s="181" t="s">
        <v>37</v>
      </c>
      <c r="B18" s="51" t="s">
        <v>40</v>
      </c>
      <c r="C18" s="18"/>
      <c r="D18" s="258"/>
      <c r="E18" s="360"/>
      <c r="F18" s="138"/>
      <c r="G18" s="202"/>
      <c r="H18" s="138"/>
      <c r="I18" s="138"/>
    </row>
    <row r="19" spans="1:10">
      <c r="A19" s="159"/>
      <c r="B19" s="56" t="s">
        <v>41</v>
      </c>
      <c r="C19" s="19"/>
      <c r="D19" s="20"/>
      <c r="E19" s="361"/>
      <c r="F19" s="139"/>
      <c r="G19" s="139"/>
      <c r="H19" s="139"/>
      <c r="I19" s="139"/>
    </row>
    <row r="20" spans="1:10" ht="13.5" customHeight="1">
      <c r="A20" s="182"/>
      <c r="B20" s="42" t="s">
        <v>42</v>
      </c>
      <c r="C20" s="30" t="s">
        <v>89</v>
      </c>
      <c r="D20" s="57">
        <v>15.5</v>
      </c>
      <c r="E20" s="362">
        <v>0</v>
      </c>
      <c r="F20" s="140">
        <f t="shared" ref="F20:F31" si="3">D20*E20</f>
        <v>0</v>
      </c>
      <c r="G20" s="232"/>
      <c r="H20" s="140">
        <f>F20</f>
        <v>0</v>
      </c>
      <c r="I20" s="140"/>
    </row>
    <row r="21" spans="1:10" ht="38.25">
      <c r="A21" s="181" t="s">
        <v>39</v>
      </c>
      <c r="B21" s="51" t="s">
        <v>160</v>
      </c>
      <c r="C21" s="18"/>
      <c r="D21" s="258"/>
      <c r="E21" s="360"/>
      <c r="F21" s="138"/>
      <c r="G21" s="202"/>
      <c r="H21" s="138"/>
      <c r="I21" s="138"/>
    </row>
    <row r="22" spans="1:10">
      <c r="A22" s="159"/>
      <c r="B22" s="56" t="s">
        <v>41</v>
      </c>
      <c r="C22" s="19"/>
      <c r="D22" s="20"/>
      <c r="E22" s="361"/>
      <c r="F22" s="139"/>
      <c r="G22" s="139"/>
      <c r="H22" s="139"/>
      <c r="I22" s="139"/>
    </row>
    <row r="23" spans="1:10" ht="13.5" customHeight="1">
      <c r="A23" s="182"/>
      <c r="B23" s="42" t="s">
        <v>42</v>
      </c>
      <c r="C23" s="30" t="s">
        <v>89</v>
      </c>
      <c r="D23" s="57">
        <v>10.5</v>
      </c>
      <c r="E23" s="362">
        <v>0</v>
      </c>
      <c r="F23" s="140">
        <f t="shared" ref="F23" si="4">D23*E23</f>
        <v>0</v>
      </c>
      <c r="G23" s="232"/>
      <c r="H23" s="140">
        <f>F23</f>
        <v>0</v>
      </c>
      <c r="I23" s="140"/>
    </row>
    <row r="24" spans="1:10" ht="29.25" customHeight="1">
      <c r="A24" s="116" t="s">
        <v>44</v>
      </c>
      <c r="B24" s="114" t="s">
        <v>38</v>
      </c>
      <c r="C24" s="111" t="s">
        <v>89</v>
      </c>
      <c r="D24" s="112">
        <f>SUM(D20:D23)*0.1</f>
        <v>2.6</v>
      </c>
      <c r="E24" s="354">
        <v>0</v>
      </c>
      <c r="F24" s="120">
        <f>D24*E24</f>
        <v>0</v>
      </c>
      <c r="G24" s="125"/>
      <c r="H24" s="120">
        <f>F24</f>
        <v>0</v>
      </c>
      <c r="I24" s="120"/>
    </row>
    <row r="25" spans="1:10" ht="42" customHeight="1">
      <c r="A25" s="116" t="s">
        <v>46</v>
      </c>
      <c r="B25" s="28" t="s">
        <v>45</v>
      </c>
      <c r="C25" s="43" t="s">
        <v>88</v>
      </c>
      <c r="D25" s="259">
        <v>49</v>
      </c>
      <c r="E25" s="363">
        <v>0</v>
      </c>
      <c r="F25" s="141">
        <f t="shared" si="3"/>
        <v>0</v>
      </c>
      <c r="G25" s="141"/>
      <c r="H25" s="141">
        <f>F25</f>
        <v>0</v>
      </c>
      <c r="I25" s="141"/>
    </row>
    <row r="26" spans="1:10" ht="30.75" customHeight="1">
      <c r="A26" s="116" t="s">
        <v>47</v>
      </c>
      <c r="B26" s="28" t="s">
        <v>48</v>
      </c>
      <c r="C26" s="43" t="s">
        <v>88</v>
      </c>
      <c r="D26" s="31">
        <v>15</v>
      </c>
      <c r="E26" s="363">
        <v>0</v>
      </c>
      <c r="F26" s="141">
        <f t="shared" si="3"/>
        <v>0</v>
      </c>
      <c r="G26" s="141"/>
      <c r="H26" s="141">
        <f>F26</f>
        <v>0</v>
      </c>
      <c r="I26" s="141"/>
    </row>
    <row r="27" spans="1:10" ht="60.75" customHeight="1">
      <c r="A27" s="116" t="s">
        <v>49</v>
      </c>
      <c r="B27" s="41" t="s">
        <v>50</v>
      </c>
      <c r="C27" s="29" t="s">
        <v>89</v>
      </c>
      <c r="D27" s="31">
        <v>2.5</v>
      </c>
      <c r="E27" s="363">
        <v>0</v>
      </c>
      <c r="F27" s="141">
        <f t="shared" si="3"/>
        <v>0</v>
      </c>
      <c r="G27" s="141"/>
      <c r="H27" s="141">
        <f t="shared" ref="H27:H33" si="5">F27</f>
        <v>0</v>
      </c>
      <c r="I27" s="141"/>
    </row>
    <row r="28" spans="1:10" ht="58.5" customHeight="1">
      <c r="A28" s="116" t="s">
        <v>51</v>
      </c>
      <c r="B28" s="41" t="s">
        <v>52</v>
      </c>
      <c r="C28" s="29" t="s">
        <v>89</v>
      </c>
      <c r="D28" s="31">
        <v>7</v>
      </c>
      <c r="E28" s="363">
        <v>0</v>
      </c>
      <c r="F28" s="141">
        <f t="shared" si="3"/>
        <v>0</v>
      </c>
      <c r="G28" s="141"/>
      <c r="H28" s="141">
        <f t="shared" si="5"/>
        <v>0</v>
      </c>
      <c r="I28" s="141"/>
    </row>
    <row r="29" spans="1:10" ht="79.5" customHeight="1">
      <c r="A29" s="116" t="s">
        <v>53</v>
      </c>
      <c r="B29" s="28" t="s">
        <v>54</v>
      </c>
      <c r="C29" s="29" t="s">
        <v>89</v>
      </c>
      <c r="D29" s="31">
        <v>11</v>
      </c>
      <c r="E29" s="363">
        <v>0</v>
      </c>
      <c r="F29" s="141">
        <f t="shared" si="3"/>
        <v>0</v>
      </c>
      <c r="G29" s="141"/>
      <c r="H29" s="141">
        <f t="shared" si="5"/>
        <v>0</v>
      </c>
      <c r="I29" s="141"/>
    </row>
    <row r="30" spans="1:10" ht="38.25">
      <c r="A30" s="116" t="s">
        <v>96</v>
      </c>
      <c r="B30" s="28" t="s">
        <v>130</v>
      </c>
      <c r="C30" s="29" t="s">
        <v>89</v>
      </c>
      <c r="D30" s="31">
        <v>4.5</v>
      </c>
      <c r="E30" s="363">
        <v>0</v>
      </c>
      <c r="F30" s="141">
        <f t="shared" si="3"/>
        <v>0</v>
      </c>
      <c r="G30" s="141"/>
      <c r="H30" s="141">
        <f t="shared" ref="H30:H31" si="6">1*F30</f>
        <v>0</v>
      </c>
      <c r="I30" s="141"/>
    </row>
    <row r="31" spans="1:10" ht="38.25">
      <c r="A31" s="116" t="s">
        <v>97</v>
      </c>
      <c r="B31" s="114" t="s">
        <v>131</v>
      </c>
      <c r="C31" s="29" t="s">
        <v>89</v>
      </c>
      <c r="D31" s="31">
        <v>3</v>
      </c>
      <c r="E31" s="363">
        <v>0</v>
      </c>
      <c r="F31" s="141">
        <f t="shared" si="3"/>
        <v>0</v>
      </c>
      <c r="G31" s="141"/>
      <c r="H31" s="141">
        <f t="shared" si="6"/>
        <v>0</v>
      </c>
      <c r="I31" s="141"/>
      <c r="J31" s="243"/>
    </row>
    <row r="32" spans="1:10" ht="34.5" customHeight="1">
      <c r="A32" s="116" t="s">
        <v>56</v>
      </c>
      <c r="B32" s="28" t="s">
        <v>55</v>
      </c>
      <c r="C32" s="29" t="s">
        <v>26</v>
      </c>
      <c r="D32" s="31">
        <v>15</v>
      </c>
      <c r="E32" s="364">
        <v>0</v>
      </c>
      <c r="F32" s="141">
        <f>D32*E32</f>
        <v>0</v>
      </c>
      <c r="G32" s="141"/>
      <c r="H32" s="141">
        <f>F32</f>
        <v>0</v>
      </c>
      <c r="I32" s="141"/>
    </row>
    <row r="33" spans="1:11" ht="25.5">
      <c r="A33" s="116" t="s">
        <v>57</v>
      </c>
      <c r="B33" s="114" t="s">
        <v>159</v>
      </c>
      <c r="C33" s="111" t="s">
        <v>89</v>
      </c>
      <c r="D33" s="284">
        <f>SUM(D17:D24)-D29</f>
        <v>19.100000000000001</v>
      </c>
      <c r="E33" s="354">
        <v>0</v>
      </c>
      <c r="F33" s="184">
        <f t="shared" ref="F33" si="7">D33*E33</f>
        <v>0</v>
      </c>
      <c r="G33" s="141"/>
      <c r="H33" s="141">
        <f t="shared" si="5"/>
        <v>0</v>
      </c>
      <c r="I33" s="184"/>
    </row>
    <row r="34" spans="1:11">
      <c r="A34" s="181" t="s">
        <v>58</v>
      </c>
      <c r="B34" s="223" t="s">
        <v>120</v>
      </c>
      <c r="C34" s="153"/>
      <c r="D34" s="154"/>
      <c r="E34" s="365"/>
      <c r="F34" s="229"/>
      <c r="G34" s="229"/>
      <c r="H34" s="229"/>
      <c r="I34" s="229"/>
    </row>
    <row r="35" spans="1:11" ht="90" thickBot="1">
      <c r="A35" s="230"/>
      <c r="B35" s="42" t="s">
        <v>199</v>
      </c>
      <c r="C35" s="225" t="s">
        <v>26</v>
      </c>
      <c r="D35" s="226">
        <v>17</v>
      </c>
      <c r="E35" s="366">
        <v>0</v>
      </c>
      <c r="F35" s="231">
        <f t="shared" ref="F35" si="8">D35*E35</f>
        <v>0</v>
      </c>
      <c r="G35" s="231"/>
      <c r="H35" s="232">
        <f>F35*(12/13)</f>
        <v>0</v>
      </c>
      <c r="I35" s="232">
        <f>F35*(1/13)</f>
        <v>0</v>
      </c>
      <c r="J35" s="233"/>
      <c r="K35" s="383"/>
    </row>
    <row r="36" spans="1:11" ht="13.5" thickBot="1">
      <c r="A36" s="44" t="s">
        <v>63</v>
      </c>
      <c r="B36" s="45" t="s">
        <v>64</v>
      </c>
      <c r="C36" s="46"/>
      <c r="D36" s="47"/>
      <c r="E36" s="126"/>
      <c r="F36" s="142">
        <f>SUM(F17:F35)</f>
        <v>0</v>
      </c>
      <c r="G36" s="142"/>
      <c r="H36" s="300">
        <f>SUM(H17:H35)</f>
        <v>0</v>
      </c>
      <c r="I36" s="300">
        <f>SUM(I17:I35)</f>
        <v>0</v>
      </c>
    </row>
    <row r="37" spans="1:11" ht="13.5" thickBot="1">
      <c r="A37" s="36"/>
      <c r="B37" s="15"/>
      <c r="C37" s="16"/>
      <c r="D37" s="17"/>
      <c r="E37" s="127"/>
      <c r="F37" s="143"/>
      <c r="G37" s="143"/>
      <c r="H37" s="143"/>
      <c r="I37" s="143"/>
    </row>
    <row r="38" spans="1:11" ht="13.5" thickBot="1">
      <c r="A38" s="203"/>
      <c r="B38" s="48" t="s">
        <v>65</v>
      </c>
      <c r="C38" s="49"/>
      <c r="D38" s="50"/>
      <c r="E38" s="128"/>
      <c r="F38" s="144"/>
      <c r="G38" s="144"/>
      <c r="H38" s="144"/>
      <c r="I38" s="144"/>
    </row>
    <row r="39" spans="1:11">
      <c r="A39" s="40"/>
      <c r="B39" s="306" t="s">
        <v>12</v>
      </c>
      <c r="C39" s="307"/>
      <c r="D39" s="307"/>
      <c r="E39" s="307"/>
      <c r="F39" s="308"/>
      <c r="G39" s="244"/>
      <c r="H39" s="192"/>
      <c r="I39" s="192"/>
    </row>
    <row r="40" spans="1:11" ht="76.5">
      <c r="A40" s="40"/>
      <c r="B40" s="148" t="s">
        <v>104</v>
      </c>
      <c r="C40" s="149"/>
      <c r="D40" s="149"/>
      <c r="E40" s="149"/>
      <c r="F40" s="149"/>
      <c r="G40" s="249"/>
      <c r="H40" s="149"/>
      <c r="I40" s="149"/>
    </row>
    <row r="41" spans="1:11" ht="38.25">
      <c r="A41" s="40"/>
      <c r="B41" s="148" t="s">
        <v>34</v>
      </c>
      <c r="C41" s="149"/>
      <c r="D41" s="149"/>
      <c r="E41" s="149"/>
      <c r="F41" s="149"/>
      <c r="G41" s="249"/>
      <c r="H41" s="149"/>
      <c r="I41" s="149"/>
    </row>
    <row r="42" spans="1:11" ht="76.5">
      <c r="A42" s="186"/>
      <c r="B42" s="237" t="s">
        <v>129</v>
      </c>
      <c r="C42" s="149"/>
      <c r="D42" s="149"/>
      <c r="E42" s="149"/>
      <c r="F42" s="149"/>
      <c r="G42" s="249"/>
      <c r="H42" s="149"/>
      <c r="I42" s="149"/>
    </row>
    <row r="43" spans="1:11" ht="38.25">
      <c r="A43" s="27"/>
      <c r="B43" s="148" t="s">
        <v>66</v>
      </c>
      <c r="C43" s="149"/>
      <c r="D43" s="149"/>
      <c r="E43" s="149"/>
      <c r="F43" s="149"/>
      <c r="G43" s="249"/>
      <c r="H43" s="149"/>
      <c r="I43" s="149"/>
    </row>
    <row r="44" spans="1:11" ht="66.75" customHeight="1">
      <c r="A44" s="181" t="s">
        <v>67</v>
      </c>
      <c r="B44" s="155" t="s">
        <v>173</v>
      </c>
      <c r="C44" s="238"/>
      <c r="D44" s="239"/>
      <c r="E44" s="368"/>
      <c r="F44" s="241"/>
      <c r="G44" s="241"/>
      <c r="H44" s="241"/>
      <c r="I44" s="187"/>
    </row>
    <row r="45" spans="1:11">
      <c r="A45" s="159"/>
      <c r="B45" s="42" t="s">
        <v>174</v>
      </c>
      <c r="C45" s="30" t="s">
        <v>26</v>
      </c>
      <c r="D45" s="160">
        <v>15</v>
      </c>
      <c r="E45" s="369">
        <v>0</v>
      </c>
      <c r="F45" s="124">
        <f>D45*E45</f>
        <v>0</v>
      </c>
      <c r="G45" s="227"/>
      <c r="H45" s="124">
        <f t="shared" ref="H45:H46" si="9">1*F45</f>
        <v>0</v>
      </c>
      <c r="I45" s="124"/>
    </row>
    <row r="46" spans="1:11">
      <c r="A46" s="159"/>
      <c r="B46" s="42" t="s">
        <v>175</v>
      </c>
      <c r="C46" s="30" t="s">
        <v>28</v>
      </c>
      <c r="D46" s="160">
        <v>1</v>
      </c>
      <c r="E46" s="369">
        <v>0</v>
      </c>
      <c r="F46" s="124">
        <f t="shared" ref="F46" si="10">D46*E46</f>
        <v>0</v>
      </c>
      <c r="G46" s="227"/>
      <c r="H46" s="124">
        <f t="shared" si="9"/>
        <v>0</v>
      </c>
      <c r="I46" s="124"/>
    </row>
    <row r="47" spans="1:11" ht="216.75">
      <c r="A47" s="162" t="s">
        <v>68</v>
      </c>
      <c r="B47" s="188" t="s">
        <v>135</v>
      </c>
      <c r="C47" s="163"/>
      <c r="D47" s="164"/>
      <c r="E47" s="375"/>
      <c r="F47" s="165"/>
      <c r="G47" s="165"/>
      <c r="H47" s="165"/>
      <c r="I47" s="165"/>
    </row>
    <row r="48" spans="1:11">
      <c r="A48" s="224"/>
      <c r="B48" s="282" t="s">
        <v>134</v>
      </c>
      <c r="C48" s="225" t="s">
        <v>28</v>
      </c>
      <c r="D48" s="226">
        <v>1</v>
      </c>
      <c r="E48" s="370">
        <v>0</v>
      </c>
      <c r="F48" s="227">
        <f t="shared" ref="F48:F50" si="11">D48*E48</f>
        <v>0</v>
      </c>
      <c r="G48" s="227"/>
      <c r="H48" s="227">
        <f>F48</f>
        <v>0</v>
      </c>
      <c r="I48" s="227"/>
    </row>
    <row r="49" spans="1:12" ht="51">
      <c r="A49" s="116" t="s">
        <v>86</v>
      </c>
      <c r="B49" s="114" t="s">
        <v>177</v>
      </c>
      <c r="C49" s="111" t="s">
        <v>28</v>
      </c>
      <c r="D49" s="112">
        <v>1</v>
      </c>
      <c r="E49" s="376">
        <v>0</v>
      </c>
      <c r="F49" s="120">
        <f t="shared" si="11"/>
        <v>0</v>
      </c>
      <c r="G49" s="125"/>
      <c r="H49" s="120">
        <f>F49</f>
        <v>0</v>
      </c>
      <c r="I49" s="120"/>
    </row>
    <row r="50" spans="1:12" ht="30" customHeight="1">
      <c r="A50" s="116" t="s">
        <v>87</v>
      </c>
      <c r="B50" s="155" t="s">
        <v>69</v>
      </c>
      <c r="C50" s="153" t="s">
        <v>26</v>
      </c>
      <c r="D50" s="154">
        <v>26</v>
      </c>
      <c r="E50" s="377">
        <v>0</v>
      </c>
      <c r="F50" s="187">
        <f t="shared" si="11"/>
        <v>0</v>
      </c>
      <c r="G50" s="250"/>
      <c r="H50" s="187">
        <f>F50</f>
        <v>0</v>
      </c>
      <c r="I50" s="187"/>
    </row>
    <row r="51" spans="1:12">
      <c r="A51" s="181" t="s">
        <v>99</v>
      </c>
      <c r="B51" s="223" t="s">
        <v>120</v>
      </c>
      <c r="C51" s="153"/>
      <c r="D51" s="154"/>
      <c r="E51" s="365"/>
      <c r="F51" s="229"/>
      <c r="G51" s="229"/>
      <c r="H51" s="229"/>
      <c r="I51" s="229"/>
    </row>
    <row r="52" spans="1:12" ht="76.5">
      <c r="A52" s="224"/>
      <c r="B52" s="287" t="s">
        <v>141</v>
      </c>
      <c r="C52" s="225" t="s">
        <v>28</v>
      </c>
      <c r="D52" s="226">
        <v>1</v>
      </c>
      <c r="E52" s="370">
        <v>0</v>
      </c>
      <c r="F52" s="227">
        <f t="shared" ref="F52:F54" si="12">D52*E52</f>
        <v>0</v>
      </c>
      <c r="G52" s="227"/>
      <c r="H52" s="232"/>
      <c r="I52" s="232">
        <f>F52</f>
        <v>0</v>
      </c>
    </row>
    <row r="53" spans="1:12" ht="51">
      <c r="A53" s="224"/>
      <c r="B53" s="242" t="s">
        <v>158</v>
      </c>
      <c r="C53" s="225" t="s">
        <v>28</v>
      </c>
      <c r="D53" s="226">
        <v>1</v>
      </c>
      <c r="E53" s="370">
        <v>0</v>
      </c>
      <c r="F53" s="227">
        <f t="shared" si="12"/>
        <v>0</v>
      </c>
      <c r="G53" s="227"/>
      <c r="H53" s="232">
        <f>F53</f>
        <v>0</v>
      </c>
      <c r="I53" s="232"/>
    </row>
    <row r="54" spans="1:12" ht="90" thickBot="1">
      <c r="A54" s="27"/>
      <c r="B54" s="176" t="s">
        <v>121</v>
      </c>
      <c r="C54" s="161" t="s">
        <v>26</v>
      </c>
      <c r="D54" s="157">
        <v>17</v>
      </c>
      <c r="E54" s="371">
        <v>0</v>
      </c>
      <c r="F54" s="158">
        <f t="shared" si="12"/>
        <v>0</v>
      </c>
      <c r="G54" s="158"/>
      <c r="H54" s="234">
        <f>F54</f>
        <v>0</v>
      </c>
      <c r="I54" s="234"/>
    </row>
    <row r="55" spans="1:12" ht="13.5" thickBot="1">
      <c r="A55" s="196" t="s">
        <v>70</v>
      </c>
      <c r="B55" s="197" t="s">
        <v>71</v>
      </c>
      <c r="C55" s="198"/>
      <c r="D55" s="199"/>
      <c r="E55" s="200"/>
      <c r="F55" s="201">
        <f>SUM(F44:F54)</f>
        <v>0</v>
      </c>
      <c r="G55" s="201"/>
      <c r="H55" s="300">
        <f>SUM(H44:H54)</f>
        <v>0</v>
      </c>
      <c r="I55" s="300">
        <f>SUM(I44:I54)</f>
        <v>0</v>
      </c>
      <c r="L55" s="383"/>
    </row>
    <row r="56" spans="1:12" ht="13.5" thickBot="1">
      <c r="A56" s="36"/>
      <c r="B56" s="12"/>
      <c r="C56" s="13"/>
      <c r="D56" s="14"/>
      <c r="E56" s="122"/>
      <c r="F56" s="145"/>
      <c r="G56" s="145"/>
      <c r="H56" s="145"/>
      <c r="I56" s="145"/>
    </row>
    <row r="57" spans="1:12" ht="13.5" thickBot="1">
      <c r="A57" s="8"/>
      <c r="B57" s="21" t="s">
        <v>72</v>
      </c>
      <c r="C57" s="22"/>
      <c r="D57" s="23"/>
      <c r="E57" s="130"/>
      <c r="F57" s="146"/>
      <c r="G57" s="146"/>
      <c r="H57" s="146"/>
      <c r="I57" s="146"/>
    </row>
    <row r="58" spans="1:12" ht="51">
      <c r="A58" s="27"/>
      <c r="B58" s="166" t="s">
        <v>73</v>
      </c>
      <c r="C58" s="167"/>
      <c r="D58" s="167"/>
      <c r="E58" s="357"/>
      <c r="F58" s="167"/>
      <c r="G58" s="167"/>
      <c r="H58" s="167"/>
      <c r="I58" s="167"/>
    </row>
    <row r="59" spans="1:12" ht="25.5">
      <c r="A59" s="116" t="s">
        <v>74</v>
      </c>
      <c r="B59" s="190" t="s">
        <v>77</v>
      </c>
      <c r="C59" s="115" t="s">
        <v>26</v>
      </c>
      <c r="D59" s="112">
        <v>15</v>
      </c>
      <c r="E59" s="358">
        <v>0</v>
      </c>
      <c r="F59" s="120">
        <f t="shared" ref="F59:F67" si="13">D59*E59</f>
        <v>0</v>
      </c>
      <c r="G59" s="125"/>
      <c r="H59" s="120">
        <f>F59</f>
        <v>0</v>
      </c>
      <c r="I59" s="120"/>
    </row>
    <row r="60" spans="1:12">
      <c r="A60" s="116" t="s">
        <v>75</v>
      </c>
      <c r="B60" s="114" t="s">
        <v>79</v>
      </c>
      <c r="C60" s="111" t="s">
        <v>26</v>
      </c>
      <c r="D60" s="112">
        <v>15</v>
      </c>
      <c r="E60" s="354">
        <v>0</v>
      </c>
      <c r="F60" s="120">
        <f t="shared" si="13"/>
        <v>0</v>
      </c>
      <c r="G60" s="125"/>
      <c r="H60" s="120">
        <f t="shared" ref="H60:H65" si="14">F60</f>
        <v>0</v>
      </c>
      <c r="I60" s="120"/>
    </row>
    <row r="61" spans="1:12" ht="15.75" customHeight="1">
      <c r="A61" s="116" t="s">
        <v>76</v>
      </c>
      <c r="B61" s="114" t="s">
        <v>81</v>
      </c>
      <c r="C61" s="115" t="s">
        <v>28</v>
      </c>
      <c r="D61" s="117">
        <v>1</v>
      </c>
      <c r="E61" s="358">
        <v>0</v>
      </c>
      <c r="F61" s="120">
        <f t="shared" si="13"/>
        <v>0</v>
      </c>
      <c r="G61" s="125"/>
      <c r="H61" s="120">
        <f t="shared" si="14"/>
        <v>0</v>
      </c>
      <c r="I61" s="120"/>
    </row>
    <row r="62" spans="1:12" ht="25.5">
      <c r="A62" s="116" t="s">
        <v>78</v>
      </c>
      <c r="B62" s="228" t="s">
        <v>123</v>
      </c>
      <c r="C62" s="115" t="s">
        <v>26</v>
      </c>
      <c r="D62" s="112">
        <v>15</v>
      </c>
      <c r="E62" s="358">
        <v>0</v>
      </c>
      <c r="F62" s="120">
        <f t="shared" si="13"/>
        <v>0</v>
      </c>
      <c r="G62" s="125"/>
      <c r="H62" s="120">
        <f t="shared" si="14"/>
        <v>0</v>
      </c>
      <c r="I62" s="120"/>
    </row>
    <row r="63" spans="1:12" s="109" customFormat="1" ht="102">
      <c r="A63" s="116" t="s">
        <v>80</v>
      </c>
      <c r="B63" s="236" t="s">
        <v>126</v>
      </c>
      <c r="C63" s="111" t="s">
        <v>26</v>
      </c>
      <c r="D63" s="112">
        <v>15</v>
      </c>
      <c r="E63" s="356">
        <v>0</v>
      </c>
      <c r="F63" s="175">
        <f t="shared" si="13"/>
        <v>0</v>
      </c>
      <c r="G63" s="252"/>
      <c r="H63" s="120"/>
      <c r="I63" s="120">
        <f>F63</f>
        <v>0</v>
      </c>
    </row>
    <row r="64" spans="1:12" ht="38.25">
      <c r="A64" s="116" t="s">
        <v>82</v>
      </c>
      <c r="B64" s="191" t="s">
        <v>105</v>
      </c>
      <c r="C64" s="111" t="s">
        <v>88</v>
      </c>
      <c r="D64" s="112">
        <v>15</v>
      </c>
      <c r="E64" s="359">
        <v>0</v>
      </c>
      <c r="F64" s="120">
        <f t="shared" si="13"/>
        <v>0</v>
      </c>
      <c r="G64" s="125"/>
      <c r="H64" s="120">
        <f t="shared" si="14"/>
        <v>0</v>
      </c>
      <c r="I64" s="120"/>
    </row>
    <row r="65" spans="1:9" ht="28.5" customHeight="1">
      <c r="A65" s="116" t="s">
        <v>98</v>
      </c>
      <c r="B65" s="114" t="s">
        <v>83</v>
      </c>
      <c r="C65" s="111" t="s">
        <v>88</v>
      </c>
      <c r="D65" s="112">
        <v>15</v>
      </c>
      <c r="E65" s="359">
        <v>0</v>
      </c>
      <c r="F65" s="120">
        <f t="shared" si="13"/>
        <v>0</v>
      </c>
      <c r="G65" s="125"/>
      <c r="H65" s="120">
        <f t="shared" si="14"/>
        <v>0</v>
      </c>
      <c r="I65" s="120"/>
    </row>
    <row r="66" spans="1:9" ht="28.5" customHeight="1">
      <c r="A66" s="116" t="s">
        <v>136</v>
      </c>
      <c r="B66" s="191" t="s">
        <v>139</v>
      </c>
      <c r="C66" s="111" t="s">
        <v>88</v>
      </c>
      <c r="D66" s="112">
        <v>15</v>
      </c>
      <c r="E66" s="359">
        <v>0</v>
      </c>
      <c r="F66" s="120">
        <f t="shared" si="13"/>
        <v>0</v>
      </c>
      <c r="G66" s="125"/>
      <c r="H66" s="120">
        <f t="shared" ref="H66:H67" si="15">1*F66</f>
        <v>0</v>
      </c>
      <c r="I66" s="120"/>
    </row>
    <row r="67" spans="1:9" ht="26.25" thickBot="1">
      <c r="A67" s="116" t="s">
        <v>137</v>
      </c>
      <c r="B67" s="191" t="s">
        <v>140</v>
      </c>
      <c r="C67" s="111" t="s">
        <v>88</v>
      </c>
      <c r="D67" s="112">
        <v>15</v>
      </c>
      <c r="E67" s="359">
        <v>0</v>
      </c>
      <c r="F67" s="120">
        <f t="shared" si="13"/>
        <v>0</v>
      </c>
      <c r="G67" s="125"/>
      <c r="H67" s="120">
        <f t="shared" si="15"/>
        <v>0</v>
      </c>
      <c r="I67" s="120"/>
    </row>
    <row r="68" spans="1:9" ht="13.5" thickBot="1">
      <c r="A68" s="52" t="s">
        <v>84</v>
      </c>
      <c r="B68" s="53" t="s">
        <v>85</v>
      </c>
      <c r="C68" s="54"/>
      <c r="D68" s="55"/>
      <c r="E68" s="131"/>
      <c r="F68" s="147">
        <f>SUM(F59:F67)</f>
        <v>0</v>
      </c>
      <c r="G68" s="147"/>
      <c r="H68" s="147">
        <f>SUM(H59:H67)</f>
        <v>0</v>
      </c>
      <c r="I68" s="147">
        <f>SUM(I59:I67)</f>
        <v>0</v>
      </c>
    </row>
    <row r="69" spans="1:9">
      <c r="A69" s="24"/>
      <c r="B69" s="15"/>
      <c r="C69" s="16"/>
      <c r="D69" s="17"/>
      <c r="E69" s="127"/>
      <c r="F69" s="127"/>
      <c r="G69" s="127"/>
      <c r="H69" s="127"/>
      <c r="I69" s="127"/>
    </row>
  </sheetData>
  <sheetProtection algorithmName="SHA-512" hashValue="Z5xj81ZbsmsK5NKx2Ku509wUudRkcws5GW3b/30MIbOZ+iHlW2Afo9fMvB/8ahqPQotDBT1a2OQpMhHRb9tzAg==" saltValue="y1+RUZT9ZCPBBu/Q84i8qg==" spinCount="100000" sheet="1" objects="1" scenarios="1" selectLockedCells="1"/>
  <mergeCells count="2">
    <mergeCell ref="B13:F13"/>
    <mergeCell ref="B39:F39"/>
  </mergeCells>
  <phoneticPr fontId="51"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rowBreaks count="2" manualBreakCount="2">
    <brk id="34" max="8" man="1"/>
    <brk id="5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18</vt:i4>
      </vt:variant>
    </vt:vector>
  </HeadingPairs>
  <TitlesOfParts>
    <vt:vector size="29" baseType="lpstr">
      <vt:lpstr>REKAPITULACIJA</vt:lpstr>
      <vt:lpstr>opomba</vt:lpstr>
      <vt:lpstr>ostala dela</vt:lpstr>
      <vt:lpstr>kanal K2.0 od RJ8-RJ21</vt:lpstr>
      <vt:lpstr>kanal K2.0 od RJ1-RJ16</vt:lpstr>
      <vt:lpstr>kanal K2.1</vt:lpstr>
      <vt:lpstr>kanal K3.0</vt:lpstr>
      <vt:lpstr>kanal K4.0 do RJ11</vt:lpstr>
      <vt:lpstr>kanal K4.1</vt:lpstr>
      <vt:lpstr>kanal K4.2</vt:lpstr>
      <vt:lpstr>kanal K4.3</vt:lpstr>
      <vt:lpstr>'kanal K2.0 od RJ1-RJ16'!Področje_tiskanja</vt:lpstr>
      <vt:lpstr>'kanal K2.0 od RJ8-RJ21'!Področje_tiskanja</vt:lpstr>
      <vt:lpstr>'kanal K2.1'!Področje_tiskanja</vt:lpstr>
      <vt:lpstr>'kanal K3.0'!Področje_tiskanja</vt:lpstr>
      <vt:lpstr>'kanal K4.0 do RJ11'!Področje_tiskanja</vt:lpstr>
      <vt:lpstr>'kanal K4.1'!Področje_tiskanja</vt:lpstr>
      <vt:lpstr>'kanal K4.2'!Področje_tiskanja</vt:lpstr>
      <vt:lpstr>'kanal K4.3'!Področje_tiskanja</vt:lpstr>
      <vt:lpstr>'ostala dela'!Področje_tiskanja</vt:lpstr>
      <vt:lpstr>REKAPITULACIJA!Področje_tiskanja</vt:lpstr>
      <vt:lpstr>'kanal K2.0 od RJ1-RJ16'!Tiskanje_naslovov</vt:lpstr>
      <vt:lpstr>'kanal K2.0 od RJ8-RJ21'!Tiskanje_naslovov</vt:lpstr>
      <vt:lpstr>'kanal K2.1'!Tiskanje_naslovov</vt:lpstr>
      <vt:lpstr>'kanal K3.0'!Tiskanje_naslovov</vt:lpstr>
      <vt:lpstr>'kanal K4.0 do RJ11'!Tiskanje_naslovov</vt:lpstr>
      <vt:lpstr>'kanal K4.1'!Tiskanje_naslovov</vt:lpstr>
      <vt:lpstr>'kanal K4.2'!Tiskanje_naslovov</vt:lpstr>
      <vt:lpstr>'kanal K4.3'!Tiskanje_naslovov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Alenka Sajovic</cp:lastModifiedBy>
  <cp:lastPrinted>2026-04-23T05:53:02Z</cp:lastPrinted>
  <dcterms:created xsi:type="dcterms:W3CDTF">1997-01-31T12:20:00Z</dcterms:created>
  <dcterms:modified xsi:type="dcterms:W3CDTF">2026-04-23T08:49:25Z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1985AF2890C940FB805774F17BB3583B_13</vt:lpwstr>
  </property>
  <property fmtid="{D5CDD505-2E9C-101B-9397-08002B2CF9AE}" pid="3" name="KSOProductBuildVer">
    <vt:lpwstr>1033-12.2.0.16731</vt:lpwstr>
  </property>
</Properties>
</file>